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filterPrivacy="1"/>
  <xr:revisionPtr revIDLastSave="0" documentId="13_ncr:1_{A8EDBC51-2784-46FC-9781-03B1635D6D79}" xr6:coauthVersionLast="36" xr6:coauthVersionMax="47" xr10:uidLastSave="{00000000-0000-0000-0000-000000000000}"/>
  <bookViews>
    <workbookView xWindow="28680" yWindow="-120" windowWidth="29040" windowHeight="15720" xr2:uid="{00000000-000D-0000-FFFF-FFFF00000000}"/>
  </bookViews>
  <sheets>
    <sheet name="BPU" sheetId="8" r:id="rId1"/>
    <sheet name="DQE" sheetId="7" r:id="rId2"/>
  </sheets>
  <calcPr calcId="191029"/>
</workbook>
</file>

<file path=xl/calcChain.xml><?xml version="1.0" encoding="utf-8"?>
<calcChain xmlns="http://schemas.openxmlformats.org/spreadsheetml/2006/main">
  <c r="H56" i="7" l="1"/>
  <c r="I56" i="7" s="1"/>
</calcChain>
</file>

<file path=xl/sharedStrings.xml><?xml version="1.0" encoding="utf-8"?>
<sst xmlns="http://schemas.openxmlformats.org/spreadsheetml/2006/main" count="135" uniqueCount="78">
  <si>
    <t>U</t>
  </si>
  <si>
    <t>T</t>
  </si>
  <si>
    <t>DOSSIER CONSULTATION</t>
  </si>
  <si>
    <t>ENTREPRISES</t>
  </si>
  <si>
    <t xml:space="preserve">         </t>
  </si>
  <si>
    <t>1 Av. du Champ de Gretz</t>
  </si>
  <si>
    <t>62 180 Verton</t>
  </si>
  <si>
    <t xml:space="preserve">L'unité : </t>
  </si>
  <si>
    <t>N°</t>
  </si>
  <si>
    <t>DESIGNATION</t>
  </si>
  <si>
    <t xml:space="preserve">    Maitrise d'Œuvre</t>
  </si>
  <si>
    <t>Qté</t>
  </si>
  <si>
    <t>Total HT</t>
  </si>
  <si>
    <t>Réglage et compactage du fond de forme</t>
  </si>
  <si>
    <t>TVA 20%</t>
  </si>
  <si>
    <t xml:space="preserve">Réfection de la Voirie et des Réseaux EU et EP </t>
  </si>
  <si>
    <t>Maison d’Arrêt d’Amiens</t>
  </si>
  <si>
    <t>DIRECTION INTERREGIONALE DES SERVICES PENITENTIAIRES LILLE DEPARTEMENT DES AFFAIRES IMMOBILIERES 123, rue nationale – BP 765 – 59034 LILLE</t>
  </si>
  <si>
    <t xml:space="preserve">    Maitrise d'Ouvrage </t>
  </si>
  <si>
    <t>Bureau d’études TRACKS Ingénierie</t>
  </si>
  <si>
    <t>1.1</t>
  </si>
  <si>
    <t>1.2</t>
  </si>
  <si>
    <t>2.1</t>
  </si>
  <si>
    <t>Installation et repli de chantier, y compris préparation de chantier</t>
  </si>
  <si>
    <t xml:space="preserve">Piquetage général des travaux de voirie </t>
  </si>
  <si>
    <t>FT</t>
  </si>
  <si>
    <t>Décapage de la voirie existante y compris évacuation</t>
  </si>
  <si>
    <t>M2</t>
  </si>
  <si>
    <t>3.1</t>
  </si>
  <si>
    <t>Assainissement EP</t>
  </si>
  <si>
    <t>4.1</t>
  </si>
  <si>
    <t>4.2</t>
  </si>
  <si>
    <t>4.3</t>
  </si>
  <si>
    <t>4.4</t>
  </si>
  <si>
    <t>Reprise des sorties EP des bâtiments y compris cadre et tampon fonte C250</t>
  </si>
  <si>
    <t>5.1</t>
  </si>
  <si>
    <t>5.2</t>
  </si>
  <si>
    <t>M3</t>
  </si>
  <si>
    <t>Voirie</t>
  </si>
  <si>
    <t>Travaux Généraux</t>
  </si>
  <si>
    <t>Travaux Préparatoires</t>
  </si>
  <si>
    <t>Adaptation des ouvrages existants</t>
  </si>
  <si>
    <t>Remise à niveau des ouvrages existants</t>
  </si>
  <si>
    <t>(D.Q.E.)</t>
  </si>
  <si>
    <t>Détail Quantitatif Estimatif</t>
  </si>
  <si>
    <t>(B.P.U.)</t>
  </si>
  <si>
    <t>Bordereau des Prix Unitaires</t>
  </si>
  <si>
    <t xml:space="preserve">Le Forfait : </t>
  </si>
  <si>
    <t>Le mètre carré :</t>
  </si>
  <si>
    <r>
      <rPr>
        <b/>
        <sz val="9"/>
        <rFont val="Calibri"/>
        <family val="2"/>
      </rPr>
      <t>Installation et repli de chantier, y compris préparation de chantier,</t>
    </r>
    <r>
      <rPr>
        <sz val="9"/>
        <rFont val="Calibri"/>
        <family val="2"/>
      </rPr>
      <t xml:space="preserve"> Description :
Cette prestation comprend l’ensemble des sujétions liées à l’installation, la maintenance et le repli du chantier à l’intérieur d’un établissement pénitentiaire en activité.
L’entrepreneur devra tenir compte des contraintes de sécurité propres au site : contrôle d’accès, vérification du matériel, accompagnement éventuel par le personnel de l’administration pénitentiaire, horaires restreints, zones d’accès réglementées, etc.
Le prix comprend notamment :
L’étude et la mise en place des installations de chantier conformément aux consignes de la direction de l’établissement ;
La mise en place d’un local de chantier sécurisé (base vie, stockage, etc.), sous réserve d’autorisation et dans les zones définies par la direction ;
Les contrôles de sécurité à l’entrée et à la sortie du chantier pour les personnels, matériels et véhicules ;
La préparation de chantier (visites, réunions de coordination, vérifications techniques) ;
Le repli complet en fin de travaux, évacuation des déchets, remise en état des lieux et validation par le maître d’œuvre et l’administration pénitentiaire.</t>
    </r>
  </si>
  <si>
    <r>
      <rPr>
        <b/>
        <sz val="9"/>
        <rFont val="Calibri"/>
        <family val="2"/>
      </rPr>
      <t>Piquetage général des travaux de voirie,</t>
    </r>
    <r>
      <rPr>
        <sz val="9"/>
        <rFont val="Calibri"/>
        <family val="2"/>
      </rPr>
      <t xml:space="preserve"> Description :
Réalisation du piquetage général des ouvrages de voirie et réseaux au sein de la maison d’arrêt, en coordination avec le géomètre et la direction de l’établissement.
Les interventions devront respecter les contraintes d’accès et les zones autorisées.
Le prix comprend notamment :
Le repérage et le traçage des zones d’intervention ;
Les implantations provisoires et définitives ;
La fourniture du matériel de marquage adapté au site ;
Le nettoyage des zones en fin d’intervention ;
Les ajustements demandés par la maîtrise d’œuvre.</t>
    </r>
  </si>
  <si>
    <r>
      <t xml:space="preserve">Décapage de la voirie existante y compris évacuation, </t>
    </r>
    <r>
      <rPr>
        <sz val="9"/>
        <rFont val="Calibri"/>
        <family val="2"/>
      </rPr>
      <t>Description :
Décapage de la couche de roulement existante (enrobé, grave ou dalle béton) y compris raclage, curage et évacuation des matériaux en centre agréé.
Les travaux seront réalisés dans le respect des contraintes de sécurité de la maison d’arrêt (accès contrôlés, zone confinée, horaires restreints).
Le prix comprend notamment :
Le décapage mécanique ou manuel selon l’accessibilité des zones ;
Le chargement, transport et évacuation des matériaux de démolition ;
Le tri et l’élimination en décharge agréée ;
Le nettoyage de la zone décapée avant poursuite des travaux.</t>
    </r>
  </si>
  <si>
    <t xml:space="preserve">La tonne : </t>
  </si>
  <si>
    <t>Le métre cube :</t>
  </si>
  <si>
    <r>
      <rPr>
        <b/>
        <sz val="9"/>
        <rFont val="Calibri"/>
        <family val="2"/>
      </rPr>
      <t xml:space="preserve">Terrassement mécanique de la voirie y compris évacuation des matériaux, </t>
    </r>
    <r>
      <rPr>
        <sz val="9"/>
        <rFont val="Calibri"/>
        <family val="2"/>
      </rPr>
      <t>Description :
Exécution de terrassements mécaniques pour la réalisation de la structure de voirie, y compris :
Décapage des matériaux existants sur 60 cm d’épaisseur ;
Chargement, transport et évacuation des déblais excédentaires vers une décharge agréée ;
Mise en dépôt temporaire si nécessaire ;
Toutes sujétions de manutention, nivellement, nettoyage, accès et circulation en enceinte pénitentiaire (contrôle, horaires, zones restreintes, etc.) ;
Protection des ouvrages existants (réseaux EP, EU, AEP, câbles, etc.) et remise en état des abords.
Le prix comprend la fourniture de tous matériels, engins, carburants, main-d’œuvre et sujétions de sécurité propres au chantier en milieu carcéral.</t>
    </r>
  </si>
  <si>
    <r>
      <rPr>
        <b/>
        <sz val="9"/>
        <rFont val="Calibri"/>
        <family val="2"/>
      </rPr>
      <t xml:space="preserve">Réglage et compactage du fond de forme, </t>
    </r>
    <r>
      <rPr>
        <sz val="9"/>
        <rFont val="Calibri"/>
        <family val="2"/>
      </rPr>
      <t>Description :
Réalisation du réglage, profilage et compactage du fond de forme après terrassement, conformément aux tolérances du CCTG, y compris :
Apport éventuel de matériaux complémentaires ;
Compactage à la densité prescrite ;
Contrôles et essais de portance (PL ou CBR) ;
Nettoyage et maintien en état jusqu’à la mise en œuvre des couches supérieures.
Toutes sujétions d’accès et de coordination avec le service de sécurité pénitentiaire sont incluses.</t>
    </r>
  </si>
  <si>
    <r>
      <rPr>
        <b/>
        <sz val="9"/>
        <rFont val="Calibri"/>
        <family val="2"/>
      </rPr>
      <t xml:space="preserve">Fourniture et Mise en oeuvre d'enrobés BBSG  0/10 porphyre, </t>
    </r>
    <r>
      <rPr>
        <sz val="9"/>
        <rFont val="Calibri"/>
        <family val="2"/>
      </rPr>
      <t>Description :
Fourniture, transport et mise en œuvre d’un béton bitumineux semi-grenu (BBSG) 0/10 de nature porphyrique sur 6 cm d’épaisseur, conforme à la norme NF EN 13108-1, y compris :
Nettoyage et préparation du support ;
Épandage d’une émulsion d’accrochage ;
Mise en œuvre mécanique, cylindrage et finition ;
Protection des ouvrages adjacents ;
Toutes sujétions liées aux conditions d’accès et de contrôle dans l’enceinte de la maison d’arrêt.</t>
    </r>
  </si>
  <si>
    <t xml:space="preserve">Sous-total 1 : </t>
  </si>
  <si>
    <t>Terrassement mécanique de la voirie y compris évacuation des matériaux</t>
  </si>
  <si>
    <r>
      <rPr>
        <b/>
        <sz val="9"/>
        <rFont val="Calibri"/>
        <family val="2"/>
      </rPr>
      <t xml:space="preserve">Fourniture et Mise en oeuvre de GNT A 0/31,5, </t>
    </r>
    <r>
      <rPr>
        <sz val="9"/>
        <rFont val="Calibri"/>
        <family val="2"/>
      </rPr>
      <t>Description :
Fourniture, transport, mise en œuvre et compactage d’une couche de GNT A 0/31,5 sur 50 cm d’épaisseur, conformément au guide SETRA-LCPC, y compris :
Fourniture et pose d’un géotextile classe 6 entre le fond de forme et la GNT ;
Réglage, arrosage et compactage ;
Contrôles de portance et densité ;
Toutes sujétions d’accès, stockage et manipulation en site pénitentiaire.</t>
    </r>
  </si>
  <si>
    <t xml:space="preserve">Fourniture et Mise en oeuvre d'enrobés BBSG  0/10 porphyre </t>
  </si>
  <si>
    <t xml:space="preserve">Sous-total 2 : </t>
  </si>
  <si>
    <t xml:space="preserve">Sous-total 3 : </t>
  </si>
  <si>
    <t xml:space="preserve">Sous-total 4 : </t>
  </si>
  <si>
    <t xml:space="preserve">Sous-total 5 : </t>
  </si>
  <si>
    <r>
      <t xml:space="preserve">Remise à niveau des ouvrages existants, </t>
    </r>
    <r>
      <rPr>
        <sz val="9"/>
        <rFont val="Calibri"/>
        <family val="2"/>
      </rPr>
      <t>Description :
Remise à niveau de tout ouvrage existant (regard, bouche à clé, avaloir, tampon fonte ou béton, etc.) afin de les adapter au nouveau profil de la voirie, y compris :
Décaissement et purge autour de l’ouvrage existant ;
Démolition partielle du béton de scellement ;
Rehaussement ou abaissement au moyen d’anneaux, cadres ou éléments adaptés ;
Réfection du scellement en béton de ciment ;
Nettoyage, remise en état et repliement du chantier.
Le prix comprend toutes sujétions de sécurité, d’accès et de contrôle propres au travail en établissement pénitentiaire.</t>
    </r>
  </si>
  <si>
    <t>Changement de la grille et du cadre existant40x40 cm par de la fonte D400</t>
  </si>
  <si>
    <r>
      <t>Changement de la grille et du cadre existant40x40 cm par de la fonte D400,</t>
    </r>
    <r>
      <rPr>
        <sz val="9"/>
        <rFont val="Calibri"/>
        <family val="2"/>
      </rPr>
      <t xml:space="preserve"> Description :
Dépose et remplacement de la grille et du cadre existants de dimensions 40x40 cm par des tampons en fonte ductile de classe D400 conformes à la norme NF EN 124-2, y compris :
Dépose de l’ancien tampon et de son scellement ;
Nettoyage du support ;
Fourniture, pose, réglage et scellement au mortier ou béton de ciment ;
Alignement à la cote du revêtement fini ;
Évacuation des déchets et remise en état du site.
Toutes sujétions de manutention, de stockage sécurisé et d’accès contrôlé en milieu pénitentiaire sont incluses.</t>
    </r>
  </si>
  <si>
    <t>MONTANT TOTAL Travaux Phase 5 HT</t>
  </si>
  <si>
    <t>MONTANT TOTAL Travaux Phase 5 TTC</t>
  </si>
  <si>
    <t>Fourniture et Mise en oeuvre de GNT A 0/31,5 pour reprofilage</t>
  </si>
  <si>
    <t xml:space="preserve">P.U. </t>
  </si>
  <si>
    <t xml:space="preserve"> Phase 5</t>
  </si>
  <si>
    <t>Accès à l'Atelier Pénal</t>
  </si>
  <si>
    <t xml:space="preserve">Fourniture et mise en œuvre d’un enduit de cure </t>
  </si>
  <si>
    <t>4.5</t>
  </si>
  <si>
    <r>
      <rPr>
        <b/>
        <sz val="9"/>
        <rFont val="Calibri"/>
        <family val="2"/>
      </rPr>
      <t>Fourniture et mise en œuvre d’un enduit de cure pour protection de la GNT :</t>
    </r>
    <r>
      <rPr>
        <sz val="9"/>
        <rFont val="Calibri"/>
        <family val="2"/>
      </rPr>
      <t xml:space="preserve"> Le présent prix rémunère la fourniture, le transport et la mise en œuvre d’un enduit de cure destiné à assurer la protection temporaire de la couche de GNT (Grave Non Traitée) en voirie, notamment contre le dessèchement, les intempéries et les circulations provisoires.
L’enduit de cure sera appliqué sur une GNT réglée, compactée et conforme aux tolérances géométriques et aux exigences de portance prévues au marché. Le produit utilisé devra être compatible avec les couches de chaussée ultérieures, agréé par le maître d’œuvre et conforme aux normes en vigueur.</t>
    </r>
  </si>
  <si>
    <r>
      <rPr>
        <b/>
        <sz val="9"/>
        <rFont val="Calibri"/>
        <family val="2"/>
      </rPr>
      <t>Reprise des sorties EP des bâtiments y compris cadre et tampon fonte C250,</t>
    </r>
    <r>
      <rPr>
        <sz val="9"/>
        <rFont val="Calibri"/>
        <family val="2"/>
      </rPr>
      <t xml:space="preserve"> Description :
Reprise des sorties d’eaux pluviales en pied de bâtiments, y compris cadre et tampon fonte C250, adaptation sur réseaux existants, étanchéité et finitions.
Le prix comprend notamment :
La déconnexion de l’ancien dispositif,
L’adaptation du raccordement sur réseau neuf,
Le scellement du nouveau tampon,
La remise en état des abords.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</si>
</sst>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0" x14ac:knownFonts="1">
    <font>
      <sz val="11"/>
      <color theme="1"/>
      <name val="Calibri"/>
      <family val="2"/>
      <scheme val="minor"/>
    </font>
    <font>
      <b/>
      <sz val="11"/>
      <color rgb="FF000000"/>
      <name val="Calibri"/>
      <family val="2"/>
    </font>
    <font>
      <sz val="9"/>
      <name val="Calibri"/>
      <family val="2"/>
    </font>
    <font>
      <b/>
      <sz val="9"/>
      <name val="Calibri"/>
      <family val="2"/>
    </font>
    <font>
      <b/>
      <sz val="20"/>
      <color theme="1"/>
      <name val="Calibri"/>
      <family val="2"/>
      <scheme val="minor"/>
    </font>
    <font>
      <sz val="18"/>
      <color theme="1"/>
      <name val="Calibri"/>
      <family val="2"/>
      <scheme val="minor"/>
    </font>
    <font>
      <b/>
      <sz val="26"/>
      <color theme="1"/>
      <name val="Calibri"/>
      <family val="2"/>
      <scheme val="minor"/>
    </font>
    <font>
      <sz val="20"/>
      <color theme="1"/>
      <name val="Albertus Extra Bold"/>
      <family val="2"/>
    </font>
    <font>
      <b/>
      <sz val="22"/>
      <color theme="1"/>
      <name val="Calibri"/>
      <family val="2"/>
      <scheme val="minor"/>
    </font>
    <font>
      <b/>
      <sz val="14"/>
      <color theme="1"/>
      <name val="Calibri"/>
      <family val="2"/>
      <scheme val="minor"/>
    </font>
    <font>
      <b/>
      <sz val="16"/>
      <color theme="1"/>
      <name val="Calibri"/>
      <family val="2"/>
      <scheme val="minor"/>
    </font>
    <font>
      <b/>
      <u/>
      <sz val="9"/>
      <name val="Calibri"/>
      <family val="2"/>
    </font>
    <font>
      <b/>
      <sz val="24"/>
      <color theme="1"/>
      <name val="Calibri"/>
      <family val="2"/>
      <scheme val="minor"/>
    </font>
    <font>
      <b/>
      <sz val="12"/>
      <color theme="1"/>
      <name val="Calibri"/>
      <family val="2"/>
    </font>
    <font>
      <b/>
      <i/>
      <sz val="14"/>
      <color theme="1"/>
      <name val="Calibri"/>
      <family val="2"/>
      <scheme val="minor"/>
    </font>
    <font>
      <b/>
      <sz val="27"/>
      <color theme="1"/>
      <name val="Calibri"/>
      <family val="2"/>
      <scheme val="minor"/>
    </font>
    <font>
      <sz val="11"/>
      <color theme="1"/>
      <name val="Calibri"/>
      <family val="2"/>
      <scheme val="minor"/>
    </font>
    <font>
      <sz val="9"/>
      <color theme="1"/>
      <name val="Calibri"/>
      <family val="2"/>
      <scheme val="minor"/>
    </font>
    <font>
      <b/>
      <sz val="9"/>
      <color theme="1"/>
      <name val="Calibri"/>
      <family val="2"/>
      <scheme val="minor"/>
    </font>
    <font>
      <b/>
      <i/>
      <sz val="24"/>
      <color theme="1"/>
      <name val="Calibri"/>
      <family val="2"/>
      <scheme val="minor"/>
    </font>
  </fonts>
  <fills count="5">
    <fill>
      <patternFill patternType="none"/>
    </fill>
    <fill>
      <patternFill patternType="gray125"/>
    </fill>
    <fill>
      <patternFill patternType="solid">
        <fgColor theme="9" tint="0.79998168889431442"/>
        <bgColor indexed="64"/>
      </patternFill>
    </fill>
    <fill>
      <patternFill patternType="solid">
        <fgColor theme="5" tint="0.59999389629810485"/>
        <bgColor indexed="64"/>
      </patternFill>
    </fill>
    <fill>
      <patternFill patternType="solid">
        <fgColor theme="9" tint="0.39997558519241921"/>
        <bgColor indexed="64"/>
      </patternFill>
    </fill>
  </fills>
  <borders count="22">
    <border>
      <left/>
      <right/>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s>
  <cellStyleXfs count="2">
    <xf numFmtId="0" fontId="0" fillId="0" borderId="0"/>
    <xf numFmtId="44" fontId="16" fillId="0" borderId="0" applyFont="0" applyFill="0" applyBorder="0" applyAlignment="0" applyProtection="0"/>
  </cellStyleXfs>
  <cellXfs count="115">
    <xf numFmtId="0" fontId="0" fillId="0" borderId="0" xfId="0"/>
    <xf numFmtId="0" fontId="1" fillId="0" borderId="0" xfId="0" applyFont="1"/>
    <xf numFmtId="0" fontId="9" fillId="0" borderId="0" xfId="0" applyFont="1"/>
    <xf numFmtId="164" fontId="0" fillId="0" borderId="0" xfId="0" applyNumberFormat="1"/>
    <xf numFmtId="164" fontId="2" fillId="0" borderId="0" xfId="0" applyNumberFormat="1" applyFont="1" applyBorder="1" applyAlignment="1">
      <alignment horizontal="center" vertical="center" wrapText="1"/>
    </xf>
    <xf numFmtId="0" fontId="2" fillId="0" borderId="7" xfId="0" applyFont="1" applyBorder="1" applyAlignment="1">
      <alignment horizontal="left" vertical="center" wrapText="1"/>
    </xf>
    <xf numFmtId="0" fontId="0" fillId="0" borderId="0" xfId="0" applyBorder="1"/>
    <xf numFmtId="0" fontId="3" fillId="0" borderId="0" xfId="0" applyFont="1" applyBorder="1" applyAlignment="1">
      <alignment horizontal="left" vertical="center" wrapText="1"/>
    </xf>
    <xf numFmtId="0" fontId="11" fillId="0" borderId="8" xfId="0" applyFont="1" applyBorder="1" applyAlignment="1">
      <alignment horizontal="left" vertical="center" wrapText="1"/>
    </xf>
    <xf numFmtId="0" fontId="3" fillId="0" borderId="0" xfId="0" applyFont="1" applyBorder="1" applyAlignment="1">
      <alignment horizontal="left" vertical="top" wrapText="1"/>
    </xf>
    <xf numFmtId="0" fontId="2" fillId="0" borderId="1" xfId="0" applyFont="1" applyBorder="1" applyAlignment="1">
      <alignment horizontal="left" vertical="center" wrapText="1"/>
    </xf>
    <xf numFmtId="0" fontId="11" fillId="0" borderId="5" xfId="0" applyFont="1" applyBorder="1" applyAlignment="1">
      <alignment horizontal="left" vertical="center" wrapText="1"/>
    </xf>
    <xf numFmtId="0" fontId="11" fillId="0" borderId="0" xfId="0" applyFont="1" applyBorder="1" applyAlignment="1">
      <alignment horizontal="left" vertical="center" wrapText="1"/>
    </xf>
    <xf numFmtId="0" fontId="2" fillId="0" borderId="0" xfId="0" applyFont="1" applyBorder="1" applyAlignment="1">
      <alignment horizontal="left" vertical="center" wrapText="1"/>
    </xf>
    <xf numFmtId="0" fontId="4" fillId="0" borderId="0" xfId="0" applyFont="1" applyBorder="1"/>
    <xf numFmtId="164" fontId="4" fillId="0" borderId="0" xfId="0" applyNumberFormat="1" applyFont="1" applyBorder="1"/>
    <xf numFmtId="0" fontId="5" fillId="0" borderId="0" xfId="0" applyFont="1" applyBorder="1" applyAlignment="1">
      <alignment horizontal="center"/>
    </xf>
    <xf numFmtId="164" fontId="5" fillId="0" borderId="0" xfId="0" applyNumberFormat="1" applyFont="1" applyBorder="1" applyAlignment="1">
      <alignment horizontal="center"/>
    </xf>
    <xf numFmtId="0" fontId="7" fillId="0" borderId="0" xfId="0" applyFont="1" applyBorder="1" applyAlignment="1">
      <alignment horizontal="center"/>
    </xf>
    <xf numFmtId="164" fontId="7" fillId="0" borderId="0" xfId="0" applyNumberFormat="1" applyFont="1" applyBorder="1" applyAlignment="1">
      <alignment horizontal="center"/>
    </xf>
    <xf numFmtId="164" fontId="0" fillId="0" borderId="0" xfId="0" applyNumberFormat="1" applyBorder="1"/>
    <xf numFmtId="0" fontId="13" fillId="4" borderId="12" xfId="0" applyFont="1" applyFill="1" applyBorder="1" applyAlignment="1">
      <alignment horizontal="center" vertical="center"/>
    </xf>
    <xf numFmtId="0" fontId="13" fillId="4" borderId="11" xfId="0" applyFont="1" applyFill="1" applyBorder="1" applyAlignment="1">
      <alignment horizontal="center" vertical="center"/>
    </xf>
    <xf numFmtId="164" fontId="13" fillId="4" borderId="11" xfId="0" applyNumberFormat="1" applyFont="1" applyFill="1" applyBorder="1" applyAlignment="1">
      <alignment horizontal="center" vertical="center"/>
    </xf>
    <xf numFmtId="164" fontId="13" fillId="4" borderId="9" xfId="0" applyNumberFormat="1" applyFont="1" applyFill="1" applyBorder="1" applyAlignment="1">
      <alignment horizontal="center" vertical="center"/>
    </xf>
    <xf numFmtId="0" fontId="2" fillId="0" borderId="14" xfId="0" applyFont="1" applyBorder="1" applyAlignment="1">
      <alignment horizontal="left" vertical="center" wrapText="1"/>
    </xf>
    <xf numFmtId="0" fontId="3" fillId="0" borderId="14" xfId="0" applyFont="1" applyBorder="1" applyAlignment="1">
      <alignment horizontal="left" vertical="top" wrapText="1"/>
    </xf>
    <xf numFmtId="0" fontId="3" fillId="0" borderId="14" xfId="0" applyFont="1" applyBorder="1" applyAlignment="1">
      <alignment horizontal="left" vertical="center" wrapText="1"/>
    </xf>
    <xf numFmtId="0" fontId="1" fillId="0" borderId="14" xfId="0" applyFont="1" applyFill="1" applyBorder="1"/>
    <xf numFmtId="164" fontId="1" fillId="0" borderId="14" xfId="0" applyNumberFormat="1" applyFont="1" applyFill="1" applyBorder="1"/>
    <xf numFmtId="164" fontId="3" fillId="2" borderId="14" xfId="0" applyNumberFormat="1" applyFont="1" applyFill="1" applyBorder="1" applyAlignment="1">
      <alignment horizontal="center" vertical="center" wrapText="1"/>
    </xf>
    <xf numFmtId="0" fontId="4" fillId="0" borderId="0" xfId="0" applyFont="1" applyBorder="1" applyAlignment="1"/>
    <xf numFmtId="164" fontId="9" fillId="3" borderId="10" xfId="0" applyNumberFormat="1" applyFont="1" applyFill="1" applyBorder="1" applyAlignment="1">
      <alignment horizontal="center" vertical="center"/>
    </xf>
    <xf numFmtId="0" fontId="5" fillId="0" borderId="0" xfId="0" applyFont="1" applyBorder="1" applyAlignment="1">
      <alignment horizontal="left"/>
    </xf>
    <xf numFmtId="0" fontId="10" fillId="0" borderId="0" xfId="0" applyFont="1" applyBorder="1" applyAlignment="1">
      <alignment vertical="top" wrapText="1"/>
    </xf>
    <xf numFmtId="0" fontId="9" fillId="0" borderId="0" xfId="0" applyFont="1" applyBorder="1" applyAlignment="1">
      <alignment vertical="top" wrapText="1"/>
    </xf>
    <xf numFmtId="0" fontId="14" fillId="0" borderId="0" xfId="0" applyFont="1" applyBorder="1" applyAlignment="1">
      <alignment vertical="top" wrapText="1"/>
    </xf>
    <xf numFmtId="0" fontId="14" fillId="0" borderId="0" xfId="0" applyFont="1"/>
    <xf numFmtId="0" fontId="14" fillId="0" borderId="0" xfId="0" applyFont="1" applyAlignment="1">
      <alignment horizontal="left"/>
    </xf>
    <xf numFmtId="0" fontId="4" fillId="0" borderId="0" xfId="0" applyFont="1" applyBorder="1" applyAlignment="1">
      <alignment horizontal="center"/>
    </xf>
    <xf numFmtId="0" fontId="2" fillId="0" borderId="0" xfId="0" applyFont="1" applyBorder="1" applyAlignment="1">
      <alignment horizontal="center" vertical="center" wrapText="1"/>
    </xf>
    <xf numFmtId="164" fontId="2" fillId="0" borderId="6"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Border="1" applyAlignment="1">
      <alignment horizontal="center" vertical="center" wrapText="1"/>
    </xf>
    <xf numFmtId="0" fontId="0" fillId="0" borderId="0" xfId="0" applyBorder="1" applyAlignment="1">
      <alignment horizontal="center" vertical="center"/>
    </xf>
    <xf numFmtId="44" fontId="0" fillId="0" borderId="0" xfId="1" applyFont="1" applyFill="1" applyBorder="1" applyAlignment="1">
      <alignment horizontal="center" vertical="center"/>
    </xf>
    <xf numFmtId="0" fontId="1" fillId="2" borderId="0" xfId="0" applyFont="1" applyFill="1" applyBorder="1" applyAlignment="1">
      <alignment horizontal="center" vertical="center"/>
    </xf>
    <xf numFmtId="0" fontId="2" fillId="0" borderId="0" xfId="0" applyFont="1" applyBorder="1" applyAlignment="1">
      <alignment horizontal="left" vertical="center" wrapText="1"/>
    </xf>
    <xf numFmtId="164" fontId="3" fillId="2" borderId="4" xfId="0" applyNumberFormat="1" applyFont="1" applyFill="1" applyBorder="1" applyAlignment="1">
      <alignment horizontal="center" vertical="center" wrapText="1"/>
    </xf>
    <xf numFmtId="0" fontId="11" fillId="0" borderId="15" xfId="0" applyFont="1" applyBorder="1" applyAlignment="1">
      <alignment horizontal="left" vertical="center" wrapText="1"/>
    </xf>
    <xf numFmtId="0" fontId="1" fillId="0" borderId="0" xfId="0" applyFont="1" applyFill="1" applyBorder="1"/>
    <xf numFmtId="164" fontId="1" fillId="0" borderId="0" xfId="0" applyNumberFormat="1" applyFont="1" applyFill="1" applyBorder="1"/>
    <xf numFmtId="0" fontId="3" fillId="0" borderId="13" xfId="0" applyFont="1" applyBorder="1" applyAlignment="1">
      <alignment horizontal="left" vertical="center" wrapText="1"/>
    </xf>
    <xf numFmtId="164" fontId="1" fillId="0" borderId="4" xfId="0" applyNumberFormat="1" applyFont="1" applyFill="1" applyBorder="1"/>
    <xf numFmtId="0" fontId="3" fillId="0" borderId="1" xfId="0" applyFont="1" applyBorder="1" applyAlignment="1">
      <alignment horizontal="left" vertical="center" wrapText="1"/>
    </xf>
    <xf numFmtId="0" fontId="1" fillId="2" borderId="0" xfId="0" applyFont="1" applyFill="1" applyBorder="1" applyAlignment="1">
      <alignment vertical="center"/>
    </xf>
    <xf numFmtId="0" fontId="1" fillId="2" borderId="0" xfId="0" applyFont="1" applyFill="1" applyBorder="1" applyAlignment="1">
      <alignment horizontal="left" vertical="center"/>
    </xf>
    <xf numFmtId="0" fontId="0" fillId="0" borderId="14" xfId="0" applyBorder="1" applyAlignment="1">
      <alignment horizontal="center" vertical="center"/>
    </xf>
    <xf numFmtId="0" fontId="11" fillId="0" borderId="17" xfId="0" applyFont="1" applyBorder="1" applyAlignment="1">
      <alignment horizontal="left" vertical="center" wrapText="1"/>
    </xf>
    <xf numFmtId="0" fontId="3" fillId="0" borderId="0" xfId="0" applyFont="1" applyBorder="1" applyAlignment="1">
      <alignment horizontal="center" vertical="center" wrapText="1"/>
    </xf>
    <xf numFmtId="164" fontId="3" fillId="0" borderId="0" xfId="0" applyNumberFormat="1" applyFont="1" applyBorder="1" applyAlignment="1">
      <alignment horizontal="center" vertical="center" wrapText="1"/>
    </xf>
    <xf numFmtId="0" fontId="2" fillId="0" borderId="0" xfId="0" applyFont="1" applyBorder="1" applyAlignment="1">
      <alignment horizontal="left" vertical="center" wrapText="1"/>
    </xf>
    <xf numFmtId="0" fontId="2" fillId="0" borderId="4" xfId="0" applyFont="1" applyBorder="1" applyAlignment="1">
      <alignment horizontal="left" vertical="center" wrapText="1"/>
    </xf>
    <xf numFmtId="0" fontId="1" fillId="0" borderId="13" xfId="0" applyFont="1" applyFill="1" applyBorder="1"/>
    <xf numFmtId="0" fontId="1" fillId="0" borderId="1" xfId="0" applyFont="1" applyFill="1" applyBorder="1"/>
    <xf numFmtId="164" fontId="1" fillId="0" borderId="13" xfId="0" applyNumberFormat="1" applyFont="1" applyFill="1" applyBorder="1"/>
    <xf numFmtId="164" fontId="1" fillId="0" borderId="2" xfId="0" applyNumberFormat="1" applyFont="1" applyFill="1" applyBorder="1"/>
    <xf numFmtId="0" fontId="2" fillId="0" borderId="3" xfId="0" applyFont="1" applyBorder="1" applyAlignment="1">
      <alignment horizontal="center" vertical="center" wrapText="1"/>
    </xf>
    <xf numFmtId="0" fontId="1" fillId="2" borderId="3" xfId="0" applyFont="1" applyFill="1" applyBorder="1" applyAlignment="1">
      <alignment horizontal="center" vertical="center"/>
    </xf>
    <xf numFmtId="0" fontId="2" fillId="0" borderId="19" xfId="0" applyFont="1" applyBorder="1" applyAlignment="1">
      <alignment horizontal="center" vertical="center" wrapText="1"/>
    </xf>
    <xf numFmtId="0" fontId="1" fillId="2" borderId="14" xfId="0" applyFont="1" applyFill="1" applyBorder="1" applyAlignment="1">
      <alignment horizontal="left" vertical="center"/>
    </xf>
    <xf numFmtId="0" fontId="3" fillId="0" borderId="15" xfId="0" applyFont="1" applyBorder="1" applyAlignment="1">
      <alignment horizontal="left" vertical="center" wrapText="1"/>
    </xf>
    <xf numFmtId="0" fontId="18" fillId="0" borderId="0" xfId="0" applyFont="1" applyBorder="1" applyAlignment="1">
      <alignment horizontal="center" vertical="center"/>
    </xf>
    <xf numFmtId="0" fontId="2" fillId="0" borderId="15" xfId="0" applyFont="1" applyBorder="1" applyAlignment="1">
      <alignment horizontal="center" vertical="center" wrapText="1"/>
    </xf>
    <xf numFmtId="0" fontId="2" fillId="0" borderId="14" xfId="0" applyFont="1" applyBorder="1" applyAlignment="1">
      <alignment horizontal="center" vertical="center" wrapText="1"/>
    </xf>
    <xf numFmtId="164" fontId="2" fillId="0" borderId="14" xfId="0" applyNumberFormat="1" applyFont="1" applyBorder="1" applyAlignment="1">
      <alignment horizontal="center" vertical="center" wrapText="1"/>
    </xf>
    <xf numFmtId="164" fontId="2" fillId="0" borderId="15" xfId="0" applyNumberFormat="1" applyFont="1" applyBorder="1" applyAlignment="1">
      <alignment horizontal="center" vertical="center" wrapText="1"/>
    </xf>
    <xf numFmtId="0" fontId="1" fillId="2" borderId="14" xfId="0" applyFont="1" applyFill="1" applyBorder="1" applyAlignment="1">
      <alignment vertical="center"/>
    </xf>
    <xf numFmtId="0" fontId="1" fillId="2" borderId="18" xfId="0" applyFont="1" applyFill="1" applyBorder="1" applyAlignment="1">
      <alignment horizontal="center" vertical="center"/>
    </xf>
    <xf numFmtId="0" fontId="1" fillId="2" borderId="13" xfId="0" applyFont="1" applyFill="1" applyBorder="1" applyAlignment="1">
      <alignment vertical="center"/>
    </xf>
    <xf numFmtId="0" fontId="2" fillId="0" borderId="14" xfId="0" applyFont="1" applyBorder="1" applyAlignment="1">
      <alignment horizontal="center" vertical="center" wrapText="1"/>
    </xf>
    <xf numFmtId="164" fontId="2" fillId="0" borderId="14" xfId="0" applyNumberFormat="1"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164" fontId="2" fillId="0" borderId="20" xfId="0" applyNumberFormat="1" applyFont="1" applyBorder="1" applyAlignment="1">
      <alignment horizontal="center" vertical="center" wrapText="1"/>
    </xf>
    <xf numFmtId="164" fontId="2" fillId="0" borderId="21" xfId="0" applyNumberFormat="1" applyFont="1" applyBorder="1" applyAlignment="1">
      <alignment horizontal="center" vertical="center" wrapText="1"/>
    </xf>
    <xf numFmtId="0" fontId="15" fillId="0" borderId="0" xfId="0" applyFont="1" applyBorder="1" applyAlignment="1">
      <alignment horizontal="center" wrapText="1"/>
    </xf>
    <xf numFmtId="0" fontId="15" fillId="0" borderId="0" xfId="0" applyFont="1" applyBorder="1" applyAlignment="1">
      <alignment horizontal="center"/>
    </xf>
    <xf numFmtId="0" fontId="8" fillId="0" borderId="0" xfId="0" applyFont="1" applyBorder="1" applyAlignment="1">
      <alignment horizontal="center"/>
    </xf>
    <xf numFmtId="0" fontId="6" fillId="0" borderId="0" xfId="0" applyFont="1" applyBorder="1" applyAlignment="1">
      <alignment horizontal="center"/>
    </xf>
    <xf numFmtId="0" fontId="3" fillId="0" borderId="13" xfId="0" applyFont="1" applyBorder="1" applyAlignment="1">
      <alignment horizontal="center" vertical="center" wrapText="1"/>
    </xf>
    <xf numFmtId="0" fontId="3" fillId="0" borderId="15" xfId="0" applyFont="1" applyBorder="1" applyAlignment="1">
      <alignment horizontal="center" vertical="center" wrapText="1"/>
    </xf>
    <xf numFmtId="164" fontId="2" fillId="0" borderId="13" xfId="0" applyNumberFormat="1" applyFont="1" applyBorder="1" applyAlignment="1">
      <alignment horizontal="center" vertical="center" wrapText="1"/>
    </xf>
    <xf numFmtId="164" fontId="2" fillId="0" borderId="17" xfId="0" applyNumberFormat="1" applyFont="1" applyBorder="1" applyAlignment="1">
      <alignment horizontal="center" vertical="center" wrapText="1"/>
    </xf>
    <xf numFmtId="0" fontId="12" fillId="0" borderId="0" xfId="0" applyFont="1" applyBorder="1" applyAlignment="1">
      <alignment horizontal="center"/>
    </xf>
    <xf numFmtId="0" fontId="10" fillId="0" borderId="0" xfId="0" applyFont="1" applyAlignment="1">
      <alignment horizontal="left"/>
    </xf>
    <xf numFmtId="0" fontId="2" fillId="0" borderId="13" xfId="0" applyFont="1" applyBorder="1" applyAlignment="1">
      <alignment horizontal="center" vertical="center" wrapText="1"/>
    </xf>
    <xf numFmtId="0" fontId="2" fillId="0" borderId="15" xfId="0" applyFont="1" applyBorder="1" applyAlignment="1">
      <alignment horizontal="center" vertical="center" wrapText="1"/>
    </xf>
    <xf numFmtId="164" fontId="3" fillId="0" borderId="13" xfId="0" applyNumberFormat="1" applyFont="1" applyBorder="1" applyAlignment="1">
      <alignment horizontal="center" vertical="center" wrapText="1"/>
    </xf>
    <xf numFmtId="164" fontId="3" fillId="0" borderId="15"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164" fontId="2" fillId="0" borderId="6" xfId="0" applyNumberFormat="1" applyFont="1" applyBorder="1" applyAlignment="1">
      <alignment horizontal="center" vertical="center" wrapText="1"/>
    </xf>
    <xf numFmtId="164" fontId="2" fillId="0" borderId="16" xfId="0" applyNumberFormat="1" applyFont="1" applyBorder="1" applyAlignment="1">
      <alignment horizontal="center" vertical="center" wrapText="1"/>
    </xf>
    <xf numFmtId="164" fontId="2" fillId="0" borderId="15" xfId="0" applyNumberFormat="1" applyFont="1" applyBorder="1" applyAlignment="1">
      <alignment horizontal="center" vertical="center" wrapText="1"/>
    </xf>
    <xf numFmtId="0" fontId="17" fillId="0" borderId="13" xfId="0" applyFont="1" applyBorder="1" applyAlignment="1">
      <alignment horizontal="center" vertical="center"/>
    </xf>
    <xf numFmtId="0" fontId="17" fillId="0" borderId="15" xfId="0" applyFont="1" applyBorder="1" applyAlignment="1">
      <alignment horizontal="center" vertical="center"/>
    </xf>
    <xf numFmtId="0" fontId="12" fillId="0" borderId="0" xfId="0" applyFont="1" applyBorder="1" applyAlignment="1">
      <alignment horizontal="center" vertical="center" wrapText="1"/>
    </xf>
    <xf numFmtId="0" fontId="19" fillId="0" borderId="0" xfId="0" applyFont="1" applyBorder="1" applyAlignment="1">
      <alignment horizontal="center" vertical="center"/>
    </xf>
    <xf numFmtId="0" fontId="2" fillId="0" borderId="14" xfId="0" applyFont="1" applyBorder="1" applyAlignment="1">
      <alignment horizontal="center" vertical="center" wrapText="1"/>
    </xf>
    <xf numFmtId="164" fontId="2" fillId="0" borderId="14" xfId="0" applyNumberFormat="1" applyFont="1" applyBorder="1" applyAlignment="1">
      <alignment horizontal="center" vertical="center" wrapText="1"/>
    </xf>
    <xf numFmtId="0" fontId="9" fillId="3" borderId="12" xfId="0" applyFont="1" applyFill="1" applyBorder="1" applyAlignment="1">
      <alignment horizontal="center"/>
    </xf>
    <xf numFmtId="0" fontId="9" fillId="3" borderId="11" xfId="0" applyFont="1" applyFill="1" applyBorder="1" applyAlignment="1">
      <alignment horizontal="center"/>
    </xf>
    <xf numFmtId="0" fontId="9" fillId="3" borderId="9" xfId="0" applyFont="1" applyFill="1" applyBorder="1" applyAlignment="1">
      <alignment horizontal="center"/>
    </xf>
    <xf numFmtId="0" fontId="2" fillId="0" borderId="16" xfId="0" applyFont="1" applyBorder="1" applyAlignment="1">
      <alignment horizontal="left" vertical="center" wrapText="1"/>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3840725</xdr:colOff>
      <xdr:row>21</xdr:row>
      <xdr:rowOff>174681</xdr:rowOff>
    </xdr:from>
    <xdr:to>
      <xdr:col>3</xdr:col>
      <xdr:colOff>1224417</xdr:colOff>
      <xdr:row>24</xdr:row>
      <xdr:rowOff>232289</xdr:rowOff>
    </xdr:to>
    <xdr:pic>
      <xdr:nvPicPr>
        <xdr:cNvPr id="2" name="Image 1">
          <a:extLst>
            <a:ext uri="{FF2B5EF4-FFF2-40B4-BE49-F238E27FC236}">
              <a16:creationId xmlns:a16="http://schemas.microsoft.com/office/drawing/2014/main" id="{A5CE9236-A27A-467C-9F74-4ADE90F1C72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4228183" y="9078134"/>
          <a:ext cx="2339920" cy="8083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168992</xdr:colOff>
      <xdr:row>19</xdr:row>
      <xdr:rowOff>99858</xdr:rowOff>
    </xdr:from>
    <xdr:to>
      <xdr:col>3</xdr:col>
      <xdr:colOff>589258</xdr:colOff>
      <xdr:row>19</xdr:row>
      <xdr:rowOff>933409</xdr:rowOff>
    </xdr:to>
    <xdr:pic>
      <xdr:nvPicPr>
        <xdr:cNvPr id="3" name="Image 2">
          <a:extLst>
            <a:ext uri="{FF2B5EF4-FFF2-40B4-BE49-F238E27FC236}">
              <a16:creationId xmlns:a16="http://schemas.microsoft.com/office/drawing/2014/main" id="{F005A1DA-49D4-4F06-ADA1-EA7A1D94D2EF}"/>
            </a:ext>
          </a:extLst>
        </xdr:cNvPr>
        <xdr:cNvPicPr>
          <a:picLocks noChangeAspect="1"/>
        </xdr:cNvPicPr>
      </xdr:nvPicPr>
      <xdr:blipFill>
        <a:blip xmlns:r="http://schemas.openxmlformats.org/officeDocument/2006/relationships" r:embed="rId2"/>
        <a:stretch>
          <a:fillRect/>
        </a:stretch>
      </xdr:blipFill>
      <xdr:spPr>
        <a:xfrm>
          <a:off x="5141365" y="7639138"/>
          <a:ext cx="791579" cy="8335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71086</xdr:colOff>
      <xdr:row>21</xdr:row>
      <xdr:rowOff>239257</xdr:rowOff>
    </xdr:from>
    <xdr:to>
      <xdr:col>5</xdr:col>
      <xdr:colOff>740095</xdr:colOff>
      <xdr:row>25</xdr:row>
      <xdr:rowOff>54704</xdr:rowOff>
    </xdr:to>
    <xdr:pic>
      <xdr:nvPicPr>
        <xdr:cNvPr id="2" name="Image 1">
          <a:extLst>
            <a:ext uri="{FF2B5EF4-FFF2-40B4-BE49-F238E27FC236}">
              <a16:creationId xmlns:a16="http://schemas.microsoft.com/office/drawing/2014/main" id="{1C28D808-35F9-440E-BB5E-6FC0BB7B666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4119211" y="9040357"/>
          <a:ext cx="2469234" cy="796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168993</xdr:colOff>
      <xdr:row>19</xdr:row>
      <xdr:rowOff>99859</xdr:rowOff>
    </xdr:from>
    <xdr:to>
      <xdr:col>4</xdr:col>
      <xdr:colOff>3705</xdr:colOff>
      <xdr:row>19</xdr:row>
      <xdr:rowOff>886311</xdr:rowOff>
    </xdr:to>
    <xdr:pic>
      <xdr:nvPicPr>
        <xdr:cNvPr id="3" name="Image 2">
          <a:extLst>
            <a:ext uri="{FF2B5EF4-FFF2-40B4-BE49-F238E27FC236}">
              <a16:creationId xmlns:a16="http://schemas.microsoft.com/office/drawing/2014/main" id="{A447C10C-7A58-46C8-B3D4-3CC391AF6754}"/>
            </a:ext>
          </a:extLst>
        </xdr:cNvPr>
        <xdr:cNvPicPr>
          <a:picLocks noChangeAspect="1"/>
        </xdr:cNvPicPr>
      </xdr:nvPicPr>
      <xdr:blipFill>
        <a:blip xmlns:r="http://schemas.openxmlformats.org/officeDocument/2006/relationships" r:embed="rId2"/>
        <a:stretch>
          <a:fillRect/>
        </a:stretch>
      </xdr:blipFill>
      <xdr:spPr>
        <a:xfrm>
          <a:off x="4217118" y="7538884"/>
          <a:ext cx="787374" cy="7864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2F4FF-D8DC-4B6F-AE1F-022AE483BB1D}">
  <dimension ref="A1:L62"/>
  <sheetViews>
    <sheetView tabSelected="1" topLeftCell="A58" zoomScale="118" zoomScaleNormal="118" workbookViewId="0">
      <selection activeCell="L60" sqref="L60"/>
    </sheetView>
  </sheetViews>
  <sheetFormatPr baseColWidth="10" defaultColWidth="9.140625" defaultRowHeight="15" x14ac:dyDescent="0.25"/>
  <cols>
    <col min="1" max="1" width="5.85546875" customWidth="1"/>
    <col min="2" max="2" width="68.7109375" customWidth="1"/>
    <col min="3" max="3" width="5.5703125" customWidth="1"/>
    <col min="4" max="4" width="20.5703125" style="3" customWidth="1"/>
    <col min="6" max="7" width="9" hidden="1" customWidth="1"/>
  </cols>
  <sheetData>
    <row r="1" spans="1:4" ht="26.25" x14ac:dyDescent="0.4">
      <c r="A1" s="14" t="s">
        <v>4</v>
      </c>
      <c r="B1" s="31"/>
      <c r="C1" s="31"/>
      <c r="D1" s="15"/>
    </row>
    <row r="2" spans="1:4" ht="74.25" customHeight="1" x14ac:dyDescent="0.55000000000000004">
      <c r="A2" s="87" t="s">
        <v>15</v>
      </c>
      <c r="B2" s="87"/>
      <c r="C2" s="87"/>
      <c r="D2" s="87"/>
    </row>
    <row r="3" spans="1:4" ht="35.25" x14ac:dyDescent="0.55000000000000004">
      <c r="A3" s="88" t="s">
        <v>16</v>
      </c>
      <c r="B3" s="88"/>
      <c r="C3" s="88"/>
      <c r="D3" s="88"/>
    </row>
    <row r="4" spans="1:4" ht="23.25" x14ac:dyDescent="0.35">
      <c r="A4" s="16"/>
      <c r="B4" s="33"/>
      <c r="C4" s="16"/>
      <c r="D4" s="17"/>
    </row>
    <row r="5" spans="1:4" ht="26.25" x14ac:dyDescent="0.4">
      <c r="A5" s="18"/>
      <c r="B5" s="18"/>
      <c r="C5" s="18"/>
      <c r="D5" s="19"/>
    </row>
    <row r="6" spans="1:4" ht="28.5" x14ac:dyDescent="0.45">
      <c r="A6" s="89"/>
      <c r="B6" s="89"/>
      <c r="C6" s="89"/>
      <c r="D6" s="89"/>
    </row>
    <row r="7" spans="1:4" ht="33.75" x14ac:dyDescent="0.5">
      <c r="A7" s="90" t="s">
        <v>2</v>
      </c>
      <c r="B7" s="90"/>
      <c r="C7" s="90"/>
      <c r="D7" s="90"/>
    </row>
    <row r="8" spans="1:4" ht="33.75" x14ac:dyDescent="0.5">
      <c r="A8" s="90" t="s">
        <v>3</v>
      </c>
      <c r="B8" s="90"/>
      <c r="C8" s="90"/>
      <c r="D8" s="90"/>
    </row>
    <row r="9" spans="1:4" ht="26.25" x14ac:dyDescent="0.4">
      <c r="A9" s="18"/>
      <c r="B9" s="18"/>
      <c r="C9" s="18"/>
      <c r="D9" s="19"/>
    </row>
    <row r="10" spans="1:4" ht="28.5" customHeight="1" x14ac:dyDescent="0.25">
      <c r="A10" s="107" t="s">
        <v>72</v>
      </c>
      <c r="B10" s="107"/>
      <c r="C10" s="107"/>
      <c r="D10" s="107"/>
    </row>
    <row r="11" spans="1:4" ht="44.25" customHeight="1" x14ac:dyDescent="0.25">
      <c r="A11" s="108" t="s">
        <v>73</v>
      </c>
      <c r="B11" s="108"/>
      <c r="C11" s="108"/>
      <c r="D11" s="108"/>
    </row>
    <row r="12" spans="1:4" x14ac:dyDescent="0.25">
      <c r="A12" s="6"/>
      <c r="B12" s="6"/>
      <c r="C12" s="6"/>
      <c r="D12" s="20"/>
    </row>
    <row r="13" spans="1:4" ht="31.5" x14ac:dyDescent="0.5">
      <c r="A13" s="95" t="s">
        <v>46</v>
      </c>
      <c r="B13" s="95"/>
      <c r="C13" s="95"/>
      <c r="D13" s="95"/>
    </row>
    <row r="14" spans="1:4" ht="31.5" x14ac:dyDescent="0.5">
      <c r="A14" s="95" t="s">
        <v>45</v>
      </c>
      <c r="B14" s="95"/>
      <c r="C14" s="95"/>
      <c r="D14" s="95"/>
    </row>
    <row r="15" spans="1:4" ht="36" customHeight="1" x14ac:dyDescent="0.25">
      <c r="A15" s="6"/>
      <c r="B15" s="6"/>
      <c r="C15" s="6"/>
      <c r="D15" s="20"/>
    </row>
    <row r="16" spans="1:4" ht="36" customHeight="1" x14ac:dyDescent="0.25">
      <c r="A16" s="6"/>
      <c r="B16" s="6"/>
      <c r="C16" s="6"/>
      <c r="D16" s="20"/>
    </row>
    <row r="17" spans="1:10" ht="26.25" x14ac:dyDescent="0.4">
      <c r="A17" s="39"/>
      <c r="B17" s="39"/>
      <c r="C17" s="39"/>
      <c r="D17" s="39"/>
    </row>
    <row r="18" spans="1:10" ht="21" x14ac:dyDescent="0.35">
      <c r="A18" s="96" t="s">
        <v>18</v>
      </c>
      <c r="B18" s="96"/>
      <c r="C18" s="96"/>
      <c r="D18" s="96"/>
    </row>
    <row r="19" spans="1:10" x14ac:dyDescent="0.25">
      <c r="A19" s="6"/>
      <c r="B19" s="6"/>
      <c r="C19" s="6"/>
      <c r="D19" s="20"/>
    </row>
    <row r="20" spans="1:10" ht="78.75" customHeight="1" x14ac:dyDescent="0.25">
      <c r="A20" s="34"/>
      <c r="B20" s="36" t="s">
        <v>17</v>
      </c>
      <c r="C20" s="35"/>
      <c r="D20" s="35"/>
    </row>
    <row r="21" spans="1:10" ht="28.5" customHeight="1" x14ac:dyDescent="0.25">
      <c r="A21" s="34"/>
      <c r="B21" s="36"/>
      <c r="C21" s="35"/>
      <c r="D21" s="35"/>
    </row>
    <row r="22" spans="1:10" ht="21" x14ac:dyDescent="0.35">
      <c r="A22" s="96" t="s">
        <v>10</v>
      </c>
      <c r="B22" s="96"/>
      <c r="C22" s="96"/>
      <c r="D22" s="96"/>
    </row>
    <row r="23" spans="1:10" ht="18.75" x14ac:dyDescent="0.3">
      <c r="B23" s="38" t="s">
        <v>19</v>
      </c>
    </row>
    <row r="24" spans="1:10" ht="18.75" x14ac:dyDescent="0.3">
      <c r="B24" s="38" t="s">
        <v>5</v>
      </c>
    </row>
    <row r="25" spans="1:10" ht="18.75" x14ac:dyDescent="0.3">
      <c r="B25" s="37" t="s">
        <v>6</v>
      </c>
    </row>
    <row r="26" spans="1:10" ht="19.5" thickBot="1" x14ac:dyDescent="0.35">
      <c r="B26" s="2"/>
    </row>
    <row r="27" spans="1:10" ht="27" customHeight="1" thickBot="1" x14ac:dyDescent="0.3">
      <c r="A27" s="21" t="s">
        <v>8</v>
      </c>
      <c r="B27" s="22" t="s">
        <v>9</v>
      </c>
      <c r="C27" s="22" t="s">
        <v>0</v>
      </c>
      <c r="D27" s="24" t="s">
        <v>71</v>
      </c>
    </row>
    <row r="28" spans="1:10" s="1" customFormat="1" ht="18" customHeight="1" thickBot="1" x14ac:dyDescent="0.3">
      <c r="A28" s="47">
        <v>1</v>
      </c>
      <c r="B28" s="56" t="s">
        <v>40</v>
      </c>
      <c r="C28" s="51"/>
      <c r="D28" s="52"/>
    </row>
    <row r="29" spans="1:10" ht="196.5" customHeight="1" x14ac:dyDescent="0.25">
      <c r="A29" s="97" t="s">
        <v>20</v>
      </c>
      <c r="B29" s="10" t="s">
        <v>49</v>
      </c>
      <c r="C29" s="97" t="s">
        <v>25</v>
      </c>
      <c r="D29" s="101"/>
      <c r="E29" s="13"/>
      <c r="F29" s="13"/>
      <c r="G29" s="13"/>
      <c r="H29" s="13"/>
      <c r="I29" s="13"/>
      <c r="J29" s="6"/>
    </row>
    <row r="30" spans="1:10" x14ac:dyDescent="0.25">
      <c r="A30" s="84"/>
      <c r="B30" s="8" t="s">
        <v>47</v>
      </c>
      <c r="C30" s="84"/>
      <c r="D30" s="86"/>
      <c r="E30" s="13"/>
      <c r="F30" s="13"/>
      <c r="G30" s="13"/>
      <c r="H30" s="13"/>
      <c r="I30" s="13"/>
      <c r="J30" s="6"/>
    </row>
    <row r="31" spans="1:10" ht="120" x14ac:dyDescent="0.25">
      <c r="A31" s="83" t="s">
        <v>21</v>
      </c>
      <c r="B31" s="5" t="s">
        <v>50</v>
      </c>
      <c r="C31" s="83" t="s">
        <v>25</v>
      </c>
      <c r="D31" s="85"/>
      <c r="E31" s="13"/>
      <c r="F31" s="13"/>
      <c r="G31" s="13"/>
      <c r="H31" s="13"/>
      <c r="I31" s="13"/>
      <c r="J31" s="6"/>
    </row>
    <row r="32" spans="1:10" ht="15.75" thickBot="1" x14ac:dyDescent="0.3">
      <c r="A32" s="98"/>
      <c r="B32" s="11" t="s">
        <v>47</v>
      </c>
      <c r="C32" s="98"/>
      <c r="D32" s="102"/>
      <c r="E32" s="13"/>
      <c r="F32" s="13"/>
      <c r="G32" s="13"/>
      <c r="H32" s="13"/>
      <c r="I32" s="13"/>
      <c r="J32" s="6"/>
    </row>
    <row r="33" spans="1:12" s="1" customFormat="1" ht="18" customHeight="1" thickBot="1" x14ac:dyDescent="0.3">
      <c r="A33" s="47">
        <v>2</v>
      </c>
      <c r="B33" s="56" t="s">
        <v>39</v>
      </c>
      <c r="C33" s="51"/>
      <c r="D33" s="52"/>
    </row>
    <row r="34" spans="1:12" ht="126.75" customHeight="1" x14ac:dyDescent="0.25">
      <c r="A34" s="91" t="s">
        <v>22</v>
      </c>
      <c r="B34" s="53" t="s">
        <v>51</v>
      </c>
      <c r="C34" s="97" t="s">
        <v>27</v>
      </c>
      <c r="D34" s="99"/>
      <c r="E34" s="13"/>
      <c r="F34" s="13"/>
      <c r="G34" s="13"/>
      <c r="H34" s="13"/>
      <c r="I34" s="13"/>
      <c r="J34" s="6"/>
    </row>
    <row r="35" spans="1:12" ht="15.75" thickBot="1" x14ac:dyDescent="0.3">
      <c r="A35" s="92"/>
      <c r="B35" s="50" t="s">
        <v>48</v>
      </c>
      <c r="C35" s="98"/>
      <c r="D35" s="100"/>
      <c r="E35" s="13"/>
      <c r="F35" s="13"/>
      <c r="G35" s="13"/>
      <c r="H35" s="13"/>
      <c r="I35" s="13"/>
      <c r="J35" s="6"/>
    </row>
    <row r="36" spans="1:12" s="1" customFormat="1" ht="18" customHeight="1" x14ac:dyDescent="0.25">
      <c r="A36" s="47">
        <v>3</v>
      </c>
      <c r="B36" s="56" t="s">
        <v>29</v>
      </c>
      <c r="C36" s="51"/>
      <c r="D36" s="52"/>
    </row>
    <row r="37" spans="1:12" ht="103.5" customHeight="1" x14ac:dyDescent="0.25">
      <c r="A37" s="83" t="s">
        <v>28</v>
      </c>
      <c r="B37" s="114" t="s">
        <v>77</v>
      </c>
      <c r="C37" s="83" t="s">
        <v>0</v>
      </c>
      <c r="D37" s="103"/>
      <c r="E37" s="62"/>
      <c r="F37" s="62"/>
      <c r="G37" s="62"/>
      <c r="H37" s="62"/>
      <c r="I37" s="62"/>
      <c r="J37" s="62"/>
      <c r="K37" s="62"/>
      <c r="L37" s="62"/>
    </row>
    <row r="38" spans="1:12" ht="15.75" thickBot="1" x14ac:dyDescent="0.3">
      <c r="A38" s="98"/>
      <c r="B38" s="50" t="s">
        <v>7</v>
      </c>
      <c r="C38" s="98"/>
      <c r="D38" s="104"/>
      <c r="E38" s="62"/>
      <c r="F38" s="62"/>
      <c r="G38" s="62"/>
      <c r="H38" s="62"/>
      <c r="I38" s="62"/>
      <c r="J38" s="6"/>
    </row>
    <row r="39" spans="1:12" x14ac:dyDescent="0.25">
      <c r="A39" s="44"/>
      <c r="B39" s="12"/>
      <c r="C39" s="44"/>
      <c r="D39" s="4"/>
      <c r="E39" s="62"/>
      <c r="F39" s="62"/>
      <c r="G39" s="62"/>
      <c r="H39" s="62"/>
      <c r="I39" s="62"/>
      <c r="J39" s="6"/>
    </row>
    <row r="40" spans="1:12" x14ac:dyDescent="0.25">
      <c r="A40" s="44"/>
      <c r="B40" s="12"/>
      <c r="C40" s="44"/>
      <c r="D40" s="4"/>
      <c r="E40" s="62"/>
      <c r="F40" s="62"/>
      <c r="G40" s="62"/>
      <c r="H40" s="62"/>
      <c r="I40" s="62"/>
      <c r="J40" s="6"/>
    </row>
    <row r="41" spans="1:12" x14ac:dyDescent="0.25">
      <c r="A41" s="44"/>
      <c r="B41" s="12"/>
      <c r="C41" s="44"/>
      <c r="D41" s="4"/>
      <c r="E41" s="62"/>
      <c r="F41" s="62"/>
      <c r="G41" s="62"/>
      <c r="H41" s="62"/>
      <c r="I41" s="62"/>
      <c r="J41" s="6"/>
    </row>
    <row r="42" spans="1:12" x14ac:dyDescent="0.25">
      <c r="A42" s="44"/>
      <c r="B42" s="12"/>
      <c r="C42" s="44"/>
      <c r="D42" s="4"/>
      <c r="E42" s="62"/>
      <c r="F42" s="62"/>
      <c r="G42" s="62"/>
      <c r="H42" s="62"/>
      <c r="I42" s="62"/>
      <c r="J42" s="6"/>
    </row>
    <row r="43" spans="1:12" x14ac:dyDescent="0.25">
      <c r="A43" s="44"/>
      <c r="B43" s="12"/>
      <c r="C43" s="44"/>
      <c r="D43" s="4"/>
      <c r="E43" s="62"/>
      <c r="F43" s="62"/>
      <c r="G43" s="62"/>
      <c r="H43" s="62"/>
      <c r="I43" s="62"/>
      <c r="J43" s="6"/>
    </row>
    <row r="44" spans="1:12" x14ac:dyDescent="0.25">
      <c r="A44" s="40"/>
      <c r="B44" s="7"/>
      <c r="C44" s="40"/>
      <c r="D44" s="4"/>
    </row>
    <row r="45" spans="1:12" s="1" customFormat="1" ht="18" customHeight="1" thickBot="1" x14ac:dyDescent="0.3">
      <c r="A45" s="47">
        <v>4</v>
      </c>
      <c r="B45" s="56" t="s">
        <v>38</v>
      </c>
      <c r="C45" s="51"/>
      <c r="D45" s="52"/>
    </row>
    <row r="46" spans="1:12" ht="129" customHeight="1" x14ac:dyDescent="0.25">
      <c r="A46" s="97" t="s">
        <v>30</v>
      </c>
      <c r="B46" s="10" t="s">
        <v>54</v>
      </c>
      <c r="C46" s="97" t="s">
        <v>37</v>
      </c>
      <c r="D46" s="93"/>
      <c r="E46" s="13"/>
      <c r="F46" s="13"/>
      <c r="G46" s="13"/>
      <c r="H46" s="13"/>
      <c r="I46" s="13"/>
      <c r="J46" s="45"/>
      <c r="K46" s="45"/>
      <c r="L46" s="46"/>
    </row>
    <row r="47" spans="1:12" x14ac:dyDescent="0.25">
      <c r="A47" s="84"/>
      <c r="B47" s="8" t="s">
        <v>53</v>
      </c>
      <c r="C47" s="84"/>
      <c r="D47" s="94"/>
      <c r="E47" s="13"/>
      <c r="F47" s="13"/>
      <c r="G47" s="13"/>
      <c r="H47" s="13"/>
      <c r="I47" s="13"/>
      <c r="J47" s="45"/>
      <c r="K47" s="45"/>
      <c r="L47" s="46"/>
    </row>
    <row r="48" spans="1:12" ht="108" x14ac:dyDescent="0.25">
      <c r="A48" s="109" t="s">
        <v>31</v>
      </c>
      <c r="B48" s="62" t="s">
        <v>55</v>
      </c>
      <c r="C48" s="109" t="s">
        <v>27</v>
      </c>
      <c r="D48" s="110"/>
      <c r="E48" s="13"/>
      <c r="F48" s="13"/>
      <c r="G48" s="13"/>
      <c r="H48" s="13"/>
      <c r="I48" s="13"/>
      <c r="J48" s="45"/>
      <c r="K48" s="45"/>
      <c r="L48" s="46"/>
    </row>
    <row r="49" spans="1:12" x14ac:dyDescent="0.25">
      <c r="A49" s="84"/>
      <c r="B49" s="59" t="s">
        <v>48</v>
      </c>
      <c r="C49" s="84"/>
      <c r="D49" s="94"/>
      <c r="E49" s="48"/>
      <c r="F49" s="48"/>
      <c r="G49" s="48"/>
      <c r="H49" s="48"/>
      <c r="I49" s="48"/>
      <c r="J49" s="6"/>
    </row>
    <row r="50" spans="1:12" ht="89.25" customHeight="1" x14ac:dyDescent="0.25">
      <c r="A50" s="83" t="s">
        <v>32</v>
      </c>
      <c r="B50" s="5" t="s">
        <v>59</v>
      </c>
      <c r="C50" s="83" t="s">
        <v>1</v>
      </c>
      <c r="D50" s="103"/>
      <c r="E50" s="13"/>
      <c r="F50" s="13"/>
      <c r="G50" s="13"/>
      <c r="H50" s="13"/>
      <c r="I50" s="13"/>
      <c r="J50" s="45"/>
      <c r="K50" s="45"/>
      <c r="L50" s="46"/>
    </row>
    <row r="51" spans="1:12" x14ac:dyDescent="0.25">
      <c r="A51" s="109"/>
      <c r="B51" s="12" t="s">
        <v>52</v>
      </c>
      <c r="C51" s="109"/>
      <c r="D51" s="110"/>
      <c r="E51" s="13"/>
      <c r="F51" s="13"/>
      <c r="G51" s="13"/>
      <c r="H51" s="13"/>
      <c r="I51" s="13"/>
      <c r="J51" s="45"/>
      <c r="K51" s="45"/>
      <c r="L51" s="46"/>
    </row>
    <row r="52" spans="1:12" ht="106.5" customHeight="1" x14ac:dyDescent="0.25">
      <c r="A52" s="83" t="s">
        <v>33</v>
      </c>
      <c r="B52" s="5" t="s">
        <v>76</v>
      </c>
      <c r="C52" s="83" t="s">
        <v>27</v>
      </c>
      <c r="D52" s="85"/>
      <c r="E52" s="62"/>
      <c r="F52" s="62"/>
      <c r="G52" s="62"/>
      <c r="H52" s="62"/>
      <c r="I52" s="62"/>
      <c r="J52" s="45"/>
      <c r="K52" s="45"/>
      <c r="L52" s="46"/>
    </row>
    <row r="53" spans="1:12" x14ac:dyDescent="0.25">
      <c r="A53" s="84"/>
      <c r="B53" s="8" t="s">
        <v>48</v>
      </c>
      <c r="C53" s="84"/>
      <c r="D53" s="86"/>
      <c r="E53" s="62"/>
      <c r="F53" s="62"/>
      <c r="G53" s="62"/>
      <c r="H53" s="62"/>
      <c r="I53" s="62"/>
      <c r="J53" s="6"/>
    </row>
    <row r="54" spans="1:12" ht="99" customHeight="1" x14ac:dyDescent="0.25">
      <c r="A54" s="83" t="s">
        <v>75</v>
      </c>
      <c r="B54" s="5" t="s">
        <v>56</v>
      </c>
      <c r="C54" s="83" t="s">
        <v>27</v>
      </c>
      <c r="D54" s="103"/>
      <c r="E54" s="13"/>
      <c r="F54" s="13"/>
      <c r="G54" s="13"/>
      <c r="H54" s="13"/>
      <c r="I54" s="13"/>
      <c r="J54" s="45"/>
      <c r="K54" s="45"/>
      <c r="L54" s="46"/>
    </row>
    <row r="55" spans="1:12" ht="15.75" thickBot="1" x14ac:dyDescent="0.3">
      <c r="A55" s="98"/>
      <c r="B55" s="50" t="s">
        <v>48</v>
      </c>
      <c r="C55" s="98"/>
      <c r="D55" s="104"/>
      <c r="E55" s="48"/>
      <c r="F55" s="48"/>
      <c r="G55" s="48"/>
      <c r="H55" s="48"/>
      <c r="I55" s="48"/>
      <c r="J55" s="6"/>
    </row>
    <row r="56" spans="1:12" x14ac:dyDescent="0.25">
      <c r="A56" s="44"/>
      <c r="B56" s="9"/>
      <c r="C56" s="44"/>
      <c r="D56" s="4"/>
    </row>
    <row r="57" spans="1:12" s="1" customFormat="1" ht="18" customHeight="1" thickBot="1" x14ac:dyDescent="0.3">
      <c r="A57" s="47">
        <v>5</v>
      </c>
      <c r="B57" s="57" t="s">
        <v>41</v>
      </c>
      <c r="C57" s="51"/>
      <c r="D57" s="52"/>
    </row>
    <row r="58" spans="1:12" ht="120" x14ac:dyDescent="0.25">
      <c r="A58" s="91" t="s">
        <v>35</v>
      </c>
      <c r="B58" s="55" t="s">
        <v>65</v>
      </c>
      <c r="C58" s="105" t="s">
        <v>0</v>
      </c>
      <c r="D58" s="99"/>
      <c r="E58" s="13"/>
      <c r="F58" s="13"/>
      <c r="G58" s="13"/>
      <c r="H58" s="13"/>
      <c r="I58" s="13"/>
      <c r="J58" s="45"/>
      <c r="K58" s="45"/>
      <c r="L58" s="46"/>
    </row>
    <row r="59" spans="1:12" ht="15.75" thickBot="1" x14ac:dyDescent="0.3">
      <c r="A59" s="92"/>
      <c r="B59" s="50" t="s">
        <v>7</v>
      </c>
      <c r="C59" s="106"/>
      <c r="D59" s="100"/>
      <c r="E59" s="48"/>
      <c r="F59" s="48"/>
      <c r="G59" s="48"/>
      <c r="H59" s="48"/>
      <c r="I59" s="48"/>
      <c r="J59" s="6"/>
    </row>
    <row r="60" spans="1:12" ht="127.5" customHeight="1" x14ac:dyDescent="0.25">
      <c r="A60" s="91" t="s">
        <v>36</v>
      </c>
      <c r="B60" s="55" t="s">
        <v>67</v>
      </c>
      <c r="C60" s="105" t="s">
        <v>0</v>
      </c>
      <c r="D60" s="99"/>
      <c r="E60" s="13"/>
      <c r="F60" s="13"/>
      <c r="G60" s="13"/>
      <c r="H60" s="13"/>
      <c r="I60" s="13"/>
      <c r="J60" s="45"/>
      <c r="K60" s="45"/>
      <c r="L60" s="46"/>
    </row>
    <row r="61" spans="1:12" ht="15.75" thickBot="1" x14ac:dyDescent="0.3">
      <c r="A61" s="92"/>
      <c r="B61" s="50" t="s">
        <v>7</v>
      </c>
      <c r="C61" s="106"/>
      <c r="D61" s="100"/>
      <c r="E61" s="48"/>
      <c r="F61" s="48"/>
      <c r="G61" s="48"/>
      <c r="H61" s="48"/>
      <c r="I61" s="48"/>
      <c r="J61" s="6"/>
    </row>
    <row r="62" spans="1:12" x14ac:dyDescent="0.25">
      <c r="A62" s="60"/>
      <c r="B62" s="7"/>
      <c r="C62" s="73"/>
      <c r="D62" s="61"/>
    </row>
  </sheetData>
  <mergeCells count="44">
    <mergeCell ref="A10:D10"/>
    <mergeCell ref="A11:D11"/>
    <mergeCell ref="C50:C51"/>
    <mergeCell ref="D58:D59"/>
    <mergeCell ref="C54:C55"/>
    <mergeCell ref="A54:A55"/>
    <mergeCell ref="A50:A51"/>
    <mergeCell ref="D50:D51"/>
    <mergeCell ref="C37:C38"/>
    <mergeCell ref="D37:D38"/>
    <mergeCell ref="A46:A47"/>
    <mergeCell ref="A48:A49"/>
    <mergeCell ref="C46:C47"/>
    <mergeCell ref="D48:D49"/>
    <mergeCell ref="C48:C49"/>
    <mergeCell ref="C34:C35"/>
    <mergeCell ref="A37:A38"/>
    <mergeCell ref="D60:D61"/>
    <mergeCell ref="D54:D55"/>
    <mergeCell ref="A58:A59"/>
    <mergeCell ref="A60:A61"/>
    <mergeCell ref="C58:C59"/>
    <mergeCell ref="C60:C61"/>
    <mergeCell ref="D34:D35"/>
    <mergeCell ref="C29:C30"/>
    <mergeCell ref="C31:C32"/>
    <mergeCell ref="D29:D30"/>
    <mergeCell ref="D31:D32"/>
    <mergeCell ref="A52:A53"/>
    <mergeCell ref="C52:C53"/>
    <mergeCell ref="D52:D53"/>
    <mergeCell ref="A2:D2"/>
    <mergeCell ref="A3:D3"/>
    <mergeCell ref="A6:D6"/>
    <mergeCell ref="A7:D7"/>
    <mergeCell ref="A8:D8"/>
    <mergeCell ref="A34:A35"/>
    <mergeCell ref="D46:D47"/>
    <mergeCell ref="A13:D13"/>
    <mergeCell ref="A14:D14"/>
    <mergeCell ref="A18:D18"/>
    <mergeCell ref="A22:D22"/>
    <mergeCell ref="A29:A30"/>
    <mergeCell ref="A31:A32"/>
  </mergeCells>
  <pageMargins left="0.47085013440860213" right="4.7883064516129031E-2" top="0.75016801075268813" bottom="0.75" header="0.3" footer="0.3"/>
  <pageSetup paperSize="9" scale="95" orientation="portrait" r:id="rId1"/>
  <headerFooter>
    <oddFooter>&amp;C&amp;"-,Gras"BPU Phase 5 &amp;"-,Normal"- Réfection de la Voirie et des Réseaux EU et EP - Maison d'Arrêt d'Amiens</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DCAB6-047B-4829-B741-9104A396F55C}">
  <dimension ref="A1:N62"/>
  <sheetViews>
    <sheetView topLeftCell="A22" zoomScale="118" zoomScaleNormal="118" workbookViewId="0">
      <selection activeCell="M51" sqref="M51"/>
    </sheetView>
  </sheetViews>
  <sheetFormatPr baseColWidth="10" defaultColWidth="9.140625" defaultRowHeight="15" x14ac:dyDescent="0.25"/>
  <cols>
    <col min="1" max="1" width="5.85546875" customWidth="1"/>
    <col min="2" max="2" width="50.7109375" customWidth="1"/>
    <col min="3" max="3" width="5" customWidth="1"/>
    <col min="4" max="4" width="8.7109375" customWidth="1"/>
    <col min="5" max="5" width="11.42578125" style="3" customWidth="1"/>
    <col min="6" max="6" width="16.140625" style="3" customWidth="1"/>
    <col min="8" max="9" width="9" hidden="1" customWidth="1"/>
  </cols>
  <sheetData>
    <row r="1" spans="1:6" ht="26.25" x14ac:dyDescent="0.4">
      <c r="A1" s="14" t="s">
        <v>4</v>
      </c>
      <c r="B1" s="31"/>
      <c r="C1" s="31"/>
      <c r="D1" s="31"/>
      <c r="E1" s="15"/>
      <c r="F1" s="15"/>
    </row>
    <row r="2" spans="1:6" ht="74.25" customHeight="1" x14ac:dyDescent="0.55000000000000004">
      <c r="A2" s="87" t="s">
        <v>15</v>
      </c>
      <c r="B2" s="87"/>
      <c r="C2" s="87"/>
      <c r="D2" s="87"/>
      <c r="E2" s="87"/>
      <c r="F2" s="87"/>
    </row>
    <row r="3" spans="1:6" ht="35.25" x14ac:dyDescent="0.55000000000000004">
      <c r="A3" s="88" t="s">
        <v>16</v>
      </c>
      <c r="B3" s="88"/>
      <c r="C3" s="88"/>
      <c r="D3" s="88"/>
      <c r="E3" s="88"/>
      <c r="F3" s="88"/>
    </row>
    <row r="4" spans="1:6" ht="23.25" x14ac:dyDescent="0.35">
      <c r="A4" s="16"/>
      <c r="B4" s="33"/>
      <c r="C4" s="16"/>
      <c r="D4" s="16"/>
      <c r="E4" s="17"/>
      <c r="F4" s="17"/>
    </row>
    <row r="5" spans="1:6" ht="26.25" x14ac:dyDescent="0.4">
      <c r="A5" s="18"/>
      <c r="B5" s="18"/>
      <c r="C5" s="18"/>
      <c r="D5" s="18"/>
      <c r="E5" s="19"/>
      <c r="F5" s="19"/>
    </row>
    <row r="6" spans="1:6" ht="28.5" x14ac:dyDescent="0.45">
      <c r="A6" s="89"/>
      <c r="B6" s="89"/>
      <c r="C6" s="89"/>
      <c r="D6" s="89"/>
      <c r="E6" s="89"/>
      <c r="F6" s="89"/>
    </row>
    <row r="7" spans="1:6" ht="33.75" x14ac:dyDescent="0.5">
      <c r="A7" s="90" t="s">
        <v>2</v>
      </c>
      <c r="B7" s="90"/>
      <c r="C7" s="90"/>
      <c r="D7" s="90"/>
      <c r="E7" s="90"/>
      <c r="F7" s="90"/>
    </row>
    <row r="8" spans="1:6" ht="33.75" x14ac:dyDescent="0.5">
      <c r="A8" s="90" t="s">
        <v>3</v>
      </c>
      <c r="B8" s="90"/>
      <c r="C8" s="90"/>
      <c r="D8" s="90"/>
      <c r="E8" s="90"/>
      <c r="F8" s="90"/>
    </row>
    <row r="9" spans="1:6" ht="26.25" x14ac:dyDescent="0.4">
      <c r="A9" s="18"/>
      <c r="B9" s="18"/>
      <c r="C9" s="18"/>
      <c r="D9" s="18"/>
      <c r="E9" s="19"/>
      <c r="F9" s="19"/>
    </row>
    <row r="10" spans="1:6" ht="28.5" customHeight="1" x14ac:dyDescent="0.25">
      <c r="A10" s="107" t="s">
        <v>72</v>
      </c>
      <c r="B10" s="107"/>
      <c r="C10" s="107"/>
      <c r="D10" s="107"/>
      <c r="E10" s="107"/>
      <c r="F10" s="107"/>
    </row>
    <row r="11" spans="1:6" ht="44.25" customHeight="1" x14ac:dyDescent="0.25">
      <c r="A11" s="108" t="s">
        <v>73</v>
      </c>
      <c r="B11" s="108"/>
      <c r="C11" s="108"/>
      <c r="D11" s="108"/>
      <c r="E11" s="108"/>
      <c r="F11" s="108"/>
    </row>
    <row r="12" spans="1:6" x14ac:dyDescent="0.25">
      <c r="A12" s="6"/>
      <c r="B12" s="6"/>
      <c r="C12" s="6"/>
      <c r="D12" s="6"/>
      <c r="E12" s="20"/>
      <c r="F12" s="20"/>
    </row>
    <row r="13" spans="1:6" ht="31.5" x14ac:dyDescent="0.5">
      <c r="A13" s="95" t="s">
        <v>44</v>
      </c>
      <c r="B13" s="95"/>
      <c r="C13" s="95"/>
      <c r="D13" s="95"/>
      <c r="E13" s="95"/>
      <c r="F13" s="95"/>
    </row>
    <row r="14" spans="1:6" ht="31.5" x14ac:dyDescent="0.5">
      <c r="A14" s="95" t="s">
        <v>43</v>
      </c>
      <c r="B14" s="95"/>
      <c r="C14" s="95"/>
      <c r="D14" s="95"/>
      <c r="E14" s="95"/>
      <c r="F14" s="95"/>
    </row>
    <row r="15" spans="1:6" ht="36" customHeight="1" x14ac:dyDescent="0.25">
      <c r="A15" s="6"/>
      <c r="B15" s="6"/>
      <c r="C15" s="6"/>
      <c r="D15" s="6"/>
      <c r="E15" s="20"/>
      <c r="F15" s="20"/>
    </row>
    <row r="16" spans="1:6" ht="36" customHeight="1" x14ac:dyDescent="0.25">
      <c r="A16" s="6"/>
      <c r="B16" s="6"/>
      <c r="C16" s="6"/>
      <c r="D16" s="6"/>
      <c r="E16" s="20"/>
      <c r="F16" s="20"/>
    </row>
    <row r="17" spans="1:12" ht="26.25" x14ac:dyDescent="0.4">
      <c r="A17" s="39"/>
      <c r="B17" s="39"/>
      <c r="C17" s="39"/>
      <c r="D17" s="39"/>
      <c r="E17" s="39"/>
      <c r="F17" s="39"/>
    </row>
    <row r="18" spans="1:12" ht="21" x14ac:dyDescent="0.35">
      <c r="A18" s="96" t="s">
        <v>18</v>
      </c>
      <c r="B18" s="96"/>
      <c r="C18" s="96"/>
      <c r="D18" s="96"/>
      <c r="E18" s="96"/>
      <c r="F18" s="96"/>
    </row>
    <row r="19" spans="1:12" x14ac:dyDescent="0.25">
      <c r="A19" s="6"/>
      <c r="B19" s="6"/>
      <c r="C19" s="6"/>
      <c r="D19" s="6"/>
      <c r="E19" s="20"/>
      <c r="F19" s="20"/>
    </row>
    <row r="20" spans="1:12" ht="78.75" customHeight="1" x14ac:dyDescent="0.25">
      <c r="A20" s="34"/>
      <c r="B20" s="36" t="s">
        <v>17</v>
      </c>
      <c r="C20" s="35"/>
      <c r="D20" s="35"/>
      <c r="E20" s="35"/>
      <c r="F20" s="35"/>
    </row>
    <row r="21" spans="1:12" ht="28.5" customHeight="1" x14ac:dyDescent="0.25">
      <c r="A21" s="34"/>
      <c r="B21" s="36"/>
      <c r="C21" s="35"/>
      <c r="D21" s="35"/>
      <c r="E21" s="35"/>
      <c r="F21" s="35"/>
    </row>
    <row r="22" spans="1:12" ht="21" x14ac:dyDescent="0.35">
      <c r="A22" s="96" t="s">
        <v>10</v>
      </c>
      <c r="B22" s="96"/>
      <c r="C22" s="96"/>
      <c r="D22" s="96"/>
      <c r="E22" s="96"/>
      <c r="F22" s="96"/>
    </row>
    <row r="23" spans="1:12" ht="18.75" x14ac:dyDescent="0.3">
      <c r="B23" s="38" t="s">
        <v>19</v>
      </c>
    </row>
    <row r="24" spans="1:12" ht="18.75" x14ac:dyDescent="0.3">
      <c r="B24" s="38" t="s">
        <v>5</v>
      </c>
    </row>
    <row r="25" spans="1:12" ht="18.75" x14ac:dyDescent="0.3">
      <c r="B25" s="37" t="s">
        <v>6</v>
      </c>
    </row>
    <row r="26" spans="1:12" ht="19.5" thickBot="1" x14ac:dyDescent="0.35">
      <c r="B26" s="2"/>
    </row>
    <row r="27" spans="1:12" ht="27" customHeight="1" thickBot="1" x14ac:dyDescent="0.3">
      <c r="A27" s="21" t="s">
        <v>8</v>
      </c>
      <c r="B27" s="22" t="s">
        <v>9</v>
      </c>
      <c r="C27" s="22" t="s">
        <v>0</v>
      </c>
      <c r="D27" s="22" t="s">
        <v>11</v>
      </c>
      <c r="E27" s="23" t="s">
        <v>71</v>
      </c>
      <c r="F27" s="24" t="s">
        <v>12</v>
      </c>
    </row>
    <row r="28" spans="1:12" s="1" customFormat="1" ht="18" customHeight="1" x14ac:dyDescent="0.25">
      <c r="A28" s="79">
        <v>1</v>
      </c>
      <c r="B28" s="80" t="s">
        <v>40</v>
      </c>
      <c r="C28" s="65"/>
      <c r="D28" s="64"/>
      <c r="E28" s="66"/>
      <c r="F28" s="67"/>
    </row>
    <row r="29" spans="1:12" ht="24" x14ac:dyDescent="0.25">
      <c r="A29" s="68" t="s">
        <v>20</v>
      </c>
      <c r="B29" s="25" t="s">
        <v>23</v>
      </c>
      <c r="C29" s="44" t="s">
        <v>25</v>
      </c>
      <c r="D29" s="75">
        <v>1</v>
      </c>
      <c r="E29" s="76"/>
      <c r="F29" s="42"/>
      <c r="G29" s="13"/>
      <c r="H29" s="13"/>
      <c r="I29" s="13"/>
      <c r="J29" s="13"/>
      <c r="K29" s="13"/>
      <c r="L29" s="6"/>
    </row>
    <row r="30" spans="1:12" x14ac:dyDescent="0.25">
      <c r="A30" s="68" t="s">
        <v>21</v>
      </c>
      <c r="B30" s="25" t="s">
        <v>24</v>
      </c>
      <c r="C30" s="44" t="s">
        <v>25</v>
      </c>
      <c r="D30" s="75">
        <v>1</v>
      </c>
      <c r="E30" s="76"/>
      <c r="F30" s="42"/>
      <c r="G30" s="13"/>
      <c r="H30" s="13"/>
      <c r="I30" s="13"/>
      <c r="J30" s="13"/>
      <c r="K30" s="13"/>
      <c r="L30" s="6"/>
    </row>
    <row r="31" spans="1:12" x14ac:dyDescent="0.25">
      <c r="A31" s="68"/>
      <c r="B31" s="25"/>
      <c r="C31" s="62"/>
      <c r="D31" s="25"/>
      <c r="E31" s="25"/>
      <c r="F31" s="63"/>
      <c r="G31" s="13"/>
      <c r="H31" s="13"/>
      <c r="I31" s="13"/>
      <c r="J31" s="13"/>
      <c r="K31" s="13"/>
    </row>
    <row r="32" spans="1:12" x14ac:dyDescent="0.25">
      <c r="A32" s="68"/>
      <c r="B32" s="26"/>
      <c r="C32" s="44"/>
      <c r="D32" s="75"/>
      <c r="E32" s="30" t="s">
        <v>57</v>
      </c>
      <c r="F32" s="49"/>
      <c r="G32" s="6"/>
    </row>
    <row r="33" spans="1:14" x14ac:dyDescent="0.25">
      <c r="A33" s="68"/>
      <c r="B33" s="26"/>
      <c r="C33" s="44"/>
      <c r="D33" s="75"/>
      <c r="E33" s="76"/>
      <c r="F33" s="42"/>
      <c r="G33" s="6"/>
    </row>
    <row r="34" spans="1:14" s="1" customFormat="1" ht="18" customHeight="1" x14ac:dyDescent="0.25">
      <c r="A34" s="69">
        <v>2</v>
      </c>
      <c r="B34" s="78" t="s">
        <v>39</v>
      </c>
      <c r="C34" s="51"/>
      <c r="D34" s="28"/>
      <c r="E34" s="29"/>
      <c r="F34" s="54"/>
    </row>
    <row r="35" spans="1:14" x14ac:dyDescent="0.25">
      <c r="A35" s="68" t="s">
        <v>22</v>
      </c>
      <c r="B35" s="25" t="s">
        <v>26</v>
      </c>
      <c r="C35" s="44" t="s">
        <v>27</v>
      </c>
      <c r="D35" s="75">
        <v>170</v>
      </c>
      <c r="E35" s="76"/>
      <c r="F35" s="42"/>
      <c r="G35" s="13"/>
      <c r="H35" s="13"/>
      <c r="I35" s="13"/>
      <c r="J35" s="13"/>
      <c r="K35" s="13"/>
      <c r="L35" s="6"/>
    </row>
    <row r="36" spans="1:14" x14ac:dyDescent="0.25">
      <c r="A36" s="68"/>
      <c r="B36" s="25"/>
      <c r="C36" s="44"/>
      <c r="D36" s="75"/>
      <c r="E36" s="76"/>
      <c r="F36" s="42"/>
    </row>
    <row r="37" spans="1:14" ht="15" customHeight="1" x14ac:dyDescent="0.25">
      <c r="A37" s="68"/>
      <c r="B37" s="26"/>
      <c r="C37" s="44"/>
      <c r="D37" s="75"/>
      <c r="E37" s="30" t="s">
        <v>61</v>
      </c>
      <c r="F37" s="49"/>
      <c r="G37" s="6"/>
    </row>
    <row r="38" spans="1:14" ht="15" customHeight="1" x14ac:dyDescent="0.25">
      <c r="A38" s="68"/>
      <c r="B38" s="26"/>
      <c r="C38" s="44"/>
      <c r="D38" s="75"/>
      <c r="E38" s="76"/>
      <c r="F38" s="42"/>
    </row>
    <row r="39" spans="1:14" s="1" customFormat="1" ht="18" customHeight="1" x14ac:dyDescent="0.25">
      <c r="A39" s="69">
        <v>3</v>
      </c>
      <c r="B39" s="78" t="s">
        <v>29</v>
      </c>
      <c r="C39" s="51"/>
      <c r="D39" s="28"/>
      <c r="E39" s="29"/>
      <c r="F39" s="54"/>
    </row>
    <row r="40" spans="1:14" ht="27" customHeight="1" x14ac:dyDescent="0.25">
      <c r="A40" s="68" t="s">
        <v>28</v>
      </c>
      <c r="B40" s="25" t="s">
        <v>34</v>
      </c>
      <c r="C40" s="44" t="s">
        <v>0</v>
      </c>
      <c r="D40" s="75">
        <v>1</v>
      </c>
      <c r="E40" s="76"/>
      <c r="F40" s="42"/>
      <c r="G40" s="13"/>
      <c r="H40" s="13"/>
      <c r="I40" s="13"/>
      <c r="J40" s="13"/>
      <c r="K40" s="13"/>
      <c r="L40" s="13"/>
      <c r="M40" s="13"/>
      <c r="N40" s="13"/>
    </row>
    <row r="41" spans="1:14" x14ac:dyDescent="0.25">
      <c r="A41" s="68"/>
      <c r="B41" s="25"/>
      <c r="C41" s="44"/>
      <c r="D41" s="75"/>
      <c r="E41" s="76"/>
      <c r="F41" s="42"/>
      <c r="G41" s="6"/>
      <c r="H41" s="6"/>
      <c r="I41" s="6"/>
      <c r="J41" s="6"/>
      <c r="K41" s="6"/>
      <c r="L41" s="6"/>
      <c r="M41" s="6"/>
      <c r="N41" s="6"/>
    </row>
    <row r="42" spans="1:14" x14ac:dyDescent="0.25">
      <c r="A42" s="68"/>
      <c r="B42" s="26"/>
      <c r="C42" s="44"/>
      <c r="D42" s="75"/>
      <c r="E42" s="30" t="s">
        <v>62</v>
      </c>
      <c r="F42" s="49"/>
      <c r="G42" s="6"/>
    </row>
    <row r="43" spans="1:14" x14ac:dyDescent="0.25">
      <c r="A43" s="68"/>
      <c r="B43" s="27"/>
      <c r="C43" s="44"/>
      <c r="D43" s="75"/>
      <c r="E43" s="76"/>
      <c r="F43" s="42"/>
    </row>
    <row r="44" spans="1:14" s="1" customFormat="1" ht="18" customHeight="1" x14ac:dyDescent="0.25">
      <c r="A44" s="69">
        <v>4</v>
      </c>
      <c r="B44" s="78" t="s">
        <v>38</v>
      </c>
      <c r="C44" s="51"/>
      <c r="D44" s="28"/>
      <c r="E44" s="29"/>
      <c r="F44" s="54"/>
    </row>
    <row r="45" spans="1:14" ht="15" customHeight="1" x14ac:dyDescent="0.25">
      <c r="A45" s="68" t="s">
        <v>30</v>
      </c>
      <c r="B45" s="25" t="s">
        <v>58</v>
      </c>
      <c r="C45" s="44" t="s">
        <v>37</v>
      </c>
      <c r="D45" s="75">
        <v>9</v>
      </c>
      <c r="E45" s="76"/>
      <c r="F45" s="42"/>
      <c r="G45" s="48"/>
      <c r="H45" s="48"/>
      <c r="I45" s="48"/>
      <c r="J45" s="48"/>
      <c r="K45" s="48"/>
      <c r="L45" s="48"/>
      <c r="M45" s="48"/>
      <c r="N45" s="48"/>
    </row>
    <row r="46" spans="1:14" x14ac:dyDescent="0.25">
      <c r="A46" s="68" t="s">
        <v>31</v>
      </c>
      <c r="B46" s="25" t="s">
        <v>13</v>
      </c>
      <c r="C46" s="44" t="s">
        <v>27</v>
      </c>
      <c r="D46" s="75">
        <v>170</v>
      </c>
      <c r="E46" s="76"/>
      <c r="F46" s="42"/>
      <c r="G46" s="13"/>
      <c r="H46" s="13"/>
      <c r="I46" s="13"/>
      <c r="J46" s="13"/>
      <c r="K46" s="13"/>
      <c r="L46" s="45"/>
      <c r="M46" s="45"/>
      <c r="N46" s="46"/>
    </row>
    <row r="47" spans="1:14" x14ac:dyDescent="0.25">
      <c r="A47" s="68" t="s">
        <v>32</v>
      </c>
      <c r="B47" s="25" t="s">
        <v>70</v>
      </c>
      <c r="C47" s="44" t="s">
        <v>1</v>
      </c>
      <c r="D47" s="75">
        <v>16</v>
      </c>
      <c r="E47" s="76"/>
      <c r="F47" s="42"/>
      <c r="G47" s="48"/>
      <c r="H47" s="48"/>
      <c r="I47" s="48"/>
      <c r="J47" s="48"/>
      <c r="K47" s="48"/>
      <c r="L47" s="45"/>
      <c r="M47" s="45"/>
      <c r="N47" s="46"/>
    </row>
    <row r="48" spans="1:14" x14ac:dyDescent="0.25">
      <c r="A48" s="68" t="s">
        <v>33</v>
      </c>
      <c r="B48" s="25" t="s">
        <v>74</v>
      </c>
      <c r="C48" s="44" t="s">
        <v>27</v>
      </c>
      <c r="D48" s="81">
        <v>170</v>
      </c>
      <c r="E48" s="82"/>
      <c r="F48" s="42"/>
      <c r="G48" s="62"/>
      <c r="H48" s="62"/>
      <c r="I48" s="62"/>
      <c r="J48" s="62"/>
      <c r="K48" s="62"/>
      <c r="L48" s="45"/>
      <c r="M48" s="45"/>
      <c r="N48" s="46"/>
    </row>
    <row r="49" spans="1:14" ht="15" customHeight="1" x14ac:dyDescent="0.25">
      <c r="A49" s="68" t="s">
        <v>75</v>
      </c>
      <c r="B49" s="25" t="s">
        <v>60</v>
      </c>
      <c r="C49" s="44" t="s">
        <v>27</v>
      </c>
      <c r="D49" s="75">
        <v>170</v>
      </c>
      <c r="E49" s="76"/>
      <c r="F49" s="42"/>
      <c r="G49" s="13"/>
      <c r="H49" s="13"/>
      <c r="I49" s="13"/>
      <c r="J49" s="13"/>
      <c r="K49" s="13"/>
      <c r="L49" s="45"/>
      <c r="M49" s="45"/>
      <c r="N49" s="46"/>
    </row>
    <row r="50" spans="1:14" x14ac:dyDescent="0.25">
      <c r="A50" s="68"/>
      <c r="B50" s="25"/>
      <c r="C50" s="44"/>
      <c r="D50" s="75"/>
      <c r="E50" s="76"/>
      <c r="F50" s="42"/>
      <c r="G50" s="6"/>
      <c r="H50" s="6"/>
      <c r="I50" s="6"/>
      <c r="J50" s="6"/>
      <c r="K50" s="6"/>
      <c r="L50" s="6"/>
      <c r="M50" s="6"/>
      <c r="N50" s="6"/>
    </row>
    <row r="51" spans="1:14" s="6" customFormat="1" x14ac:dyDescent="0.25">
      <c r="A51" s="68"/>
      <c r="B51" s="26"/>
      <c r="C51" s="44"/>
      <c r="D51" s="75"/>
      <c r="E51" s="30" t="s">
        <v>63</v>
      </c>
      <c r="F51" s="49"/>
    </row>
    <row r="52" spans="1:14" x14ac:dyDescent="0.25">
      <c r="A52" s="68"/>
      <c r="B52" s="26"/>
      <c r="C52" s="44"/>
      <c r="D52" s="75"/>
      <c r="E52" s="76"/>
      <c r="F52" s="42"/>
    </row>
    <row r="53" spans="1:14" s="1" customFormat="1" ht="18" customHeight="1" x14ac:dyDescent="0.25">
      <c r="A53" s="69">
        <v>5</v>
      </c>
      <c r="B53" s="71" t="s">
        <v>41</v>
      </c>
      <c r="C53" s="51"/>
      <c r="D53" s="28"/>
      <c r="E53" s="29"/>
      <c r="F53" s="54"/>
    </row>
    <row r="54" spans="1:14" x14ac:dyDescent="0.25">
      <c r="A54" s="68" t="s">
        <v>35</v>
      </c>
      <c r="B54" s="25" t="s">
        <v>42</v>
      </c>
      <c r="C54" s="45" t="s">
        <v>0</v>
      </c>
      <c r="D54" s="58">
        <v>3</v>
      </c>
      <c r="E54" s="76"/>
      <c r="F54" s="42"/>
      <c r="G54" s="13"/>
      <c r="H54" s="13"/>
      <c r="I54" s="13"/>
      <c r="J54" s="13"/>
      <c r="K54" s="13"/>
      <c r="L54" s="45"/>
      <c r="M54" s="45"/>
      <c r="N54" s="46"/>
    </row>
    <row r="55" spans="1:14" ht="28.5" customHeight="1" x14ac:dyDescent="0.25">
      <c r="A55" s="68" t="s">
        <v>36</v>
      </c>
      <c r="B55" s="25" t="s">
        <v>66</v>
      </c>
      <c r="C55" s="45" t="s">
        <v>0</v>
      </c>
      <c r="D55" s="58">
        <v>2</v>
      </c>
      <c r="E55" s="76"/>
      <c r="F55" s="42"/>
      <c r="G55" s="13"/>
      <c r="H55" s="13"/>
      <c r="I55" s="13"/>
      <c r="J55" s="13"/>
      <c r="K55" s="13"/>
      <c r="L55" s="45"/>
      <c r="M55" s="45"/>
      <c r="N55" s="46"/>
    </row>
    <row r="56" spans="1:14" x14ac:dyDescent="0.25">
      <c r="A56" s="68"/>
      <c r="B56" s="25"/>
      <c r="C56" s="44"/>
      <c r="D56" s="75"/>
      <c r="E56" s="76"/>
      <c r="F56" s="42"/>
      <c r="H56" t="e">
        <f>IF(ISBLANK(#REF!),0,#REF!) * IF(ISBLANK(#REF!),0,#REF!) %</f>
        <v>#REF!</v>
      </c>
      <c r="I56" t="e">
        <f>IF(ISBLANK(H56),0,H56) + IF(ISBLANK(#REF!),0,#REF!)</f>
        <v>#REF!</v>
      </c>
    </row>
    <row r="57" spans="1:14" x14ac:dyDescent="0.25">
      <c r="A57" s="68"/>
      <c r="B57" s="26"/>
      <c r="C57" s="44"/>
      <c r="D57" s="75"/>
      <c r="E57" s="30" t="s">
        <v>64</v>
      </c>
      <c r="F57" s="49"/>
      <c r="G57" s="6"/>
    </row>
    <row r="58" spans="1:14" ht="15.75" thickBot="1" x14ac:dyDescent="0.3">
      <c r="A58" s="70"/>
      <c r="B58" s="72"/>
      <c r="C58" s="43"/>
      <c r="D58" s="74"/>
      <c r="E58" s="77"/>
      <c r="F58" s="41"/>
    </row>
    <row r="59" spans="1:14" ht="15.75" thickBot="1" x14ac:dyDescent="0.3">
      <c r="A59" s="44"/>
      <c r="B59" s="12"/>
      <c r="C59" s="44"/>
      <c r="D59" s="44"/>
      <c r="E59" s="4"/>
      <c r="F59" s="4"/>
    </row>
    <row r="60" spans="1:14" ht="19.5" thickBot="1" x14ac:dyDescent="0.35">
      <c r="A60" s="111" t="s">
        <v>68</v>
      </c>
      <c r="B60" s="112"/>
      <c r="C60" s="112"/>
      <c r="D60" s="112"/>
      <c r="E60" s="113"/>
      <c r="F60" s="32"/>
    </row>
    <row r="61" spans="1:14" ht="19.5" thickBot="1" x14ac:dyDescent="0.35">
      <c r="A61" s="111" t="s">
        <v>14</v>
      </c>
      <c r="B61" s="112"/>
      <c r="C61" s="112"/>
      <c r="D61" s="112"/>
      <c r="E61" s="113"/>
      <c r="F61" s="32"/>
    </row>
    <row r="62" spans="1:14" ht="19.5" thickBot="1" x14ac:dyDescent="0.35">
      <c r="A62" s="111" t="s">
        <v>69</v>
      </c>
      <c r="B62" s="112"/>
      <c r="C62" s="112"/>
      <c r="D62" s="112"/>
      <c r="E62" s="113"/>
      <c r="F62" s="32"/>
    </row>
  </sheetData>
  <mergeCells count="14">
    <mergeCell ref="A62:E62"/>
    <mergeCell ref="A13:F13"/>
    <mergeCell ref="A14:F14"/>
    <mergeCell ref="A18:F18"/>
    <mergeCell ref="A22:F22"/>
    <mergeCell ref="A60:E60"/>
    <mergeCell ref="A61:E61"/>
    <mergeCell ref="A10:F10"/>
    <mergeCell ref="A11:F11"/>
    <mergeCell ref="A2:F2"/>
    <mergeCell ref="A3:F3"/>
    <mergeCell ref="A6:F6"/>
    <mergeCell ref="A7:F7"/>
    <mergeCell ref="A8:F8"/>
  </mergeCells>
  <pageMargins left="0.47085013440860213" right="4.7883064516129031E-2" top="0.75016801075268813" bottom="0.75" header="0.3" footer="0.3"/>
  <pageSetup paperSize="9" scale="95" orientation="portrait" r:id="rId1"/>
  <headerFooter>
    <oddFooter>&amp;C&amp;"-,Gras"DQE Phase 5 &amp;"-,Normal"- Réfection de la Voirie et des Réseaux EU et EP - Maison d'Arrêt d'Amiens</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DQE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2025-09-03T16:40:23Z</dcterms:created>
  <dcterms:modified xsi:type="dcterms:W3CDTF">2025-12-23T15:55:17Z</dcterms:modified>
</cp:coreProperties>
</file>